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5440" windowHeight="11910" tabRatio="788" activeTab="3"/>
  </bookViews>
  <sheets>
    <sheet name="Scenario Perspective" sheetId="14" r:id="rId1"/>
    <sheet name="Authentication &amp; Authorisation" sheetId="1" r:id="rId2"/>
    <sheet name="Physical &amp; Network" sheetId="2" r:id="rId3"/>
    <sheet name="Integration of Services" sheetId="4" r:id="rId4"/>
    <sheet name="Applications" sheetId="6" r:id="rId5"/>
    <sheet name="Monitoring Logging Report" sheetId="8" r:id="rId6"/>
    <sheet name="Security" sheetId="10" r:id="rId7"/>
    <sheet name="Link" sheetId="11" r:id="rId8"/>
    <sheet name="Help" sheetId="13" r:id="rId9"/>
  </sheets>
  <definedNames>
    <definedName name="_xlnm._FilterDatabase" localSheetId="4" hidden="1">Applications!$A$2:$Q$2</definedName>
    <definedName name="_xlnm._FilterDatabase" localSheetId="0" hidden="1">'Scenario Perspective'!$A$5:$D$254</definedName>
    <definedName name="_Toc437612931" localSheetId="1">'Authentication &amp; Authorisation'!$D$1</definedName>
    <definedName name="_Toc437612939" localSheetId="1">'Authentication &amp; Authorisation'!$H$2</definedName>
    <definedName name="_Toc437612940" localSheetId="1">'Authentication &amp; Authorisation'!$I$2</definedName>
    <definedName name="_Toc437612941" localSheetId="1">'Authentication &amp; Authorisation'!$M$2</definedName>
    <definedName name="_Toc437612942" localSheetId="1">'Authentication &amp; Authorisation'!$N$2</definedName>
    <definedName name="_Toc437612943" localSheetId="1">'Authentication &amp; Authorisation'!#REF!</definedName>
    <definedName name="_Toc437612944" localSheetId="1">'Authentication &amp; Authorisation'!#REF!</definedName>
    <definedName name="_Toc437612945" localSheetId="1">'Authentication &amp; Authorisation'!#REF!</definedName>
    <definedName name="_Toc437612947" localSheetId="1">'Authentication &amp; Authorisation'!$O$2</definedName>
    <definedName name="_Toc437612948" localSheetId="1">'Authentication &amp; Authorisation'!$P$2</definedName>
    <definedName name="_Toc437612949" localSheetId="1">'Authentication &amp; Authorisation'!#REF!</definedName>
    <definedName name="Soort">Help!$A$1:$A$15</definedName>
  </definedNames>
  <calcPr calcId="125725"/>
</workbook>
</file>

<file path=xl/calcChain.xml><?xml version="1.0" encoding="utf-8"?>
<calcChain xmlns="http://schemas.openxmlformats.org/spreadsheetml/2006/main">
  <c r="D1" i="14"/>
  <c r="C240"/>
  <c r="C239"/>
  <c r="C238"/>
  <c r="C237"/>
  <c r="C236"/>
  <c r="C235"/>
  <c r="C234"/>
  <c r="C233"/>
  <c r="C232"/>
  <c r="C231"/>
  <c r="C230"/>
  <c r="C229"/>
  <c r="C228"/>
  <c r="C227"/>
  <c r="C226"/>
  <c r="C225"/>
  <c r="C224"/>
  <c r="C223"/>
  <c r="C222"/>
  <c r="C221"/>
  <c r="C220"/>
  <c r="C219"/>
  <c r="B240"/>
  <c r="A240"/>
  <c r="B239"/>
  <c r="A239"/>
  <c r="B238"/>
  <c r="A238"/>
  <c r="B237"/>
  <c r="A237"/>
  <c r="B236"/>
  <c r="A236"/>
  <c r="B235"/>
  <c r="A235"/>
  <c r="B234"/>
  <c r="A234"/>
  <c r="B233"/>
  <c r="A233"/>
  <c r="B232"/>
  <c r="A232"/>
  <c r="B231"/>
  <c r="A231"/>
  <c r="B230"/>
  <c r="A230"/>
  <c r="B229"/>
  <c r="A229"/>
  <c r="B228"/>
  <c r="A228"/>
  <c r="B227"/>
  <c r="A227"/>
  <c r="B226"/>
  <c r="A226"/>
  <c r="B225"/>
  <c r="A225"/>
  <c r="B224"/>
  <c r="A224"/>
  <c r="B223"/>
  <c r="A223"/>
  <c r="B222"/>
  <c r="A222"/>
  <c r="B221"/>
  <c r="A221"/>
  <c r="B220"/>
  <c r="A220"/>
  <c r="B219"/>
  <c r="A219"/>
  <c r="A241"/>
  <c r="B241"/>
  <c r="C241"/>
  <c r="A242"/>
  <c r="B242"/>
  <c r="C242"/>
  <c r="A243"/>
  <c r="B243"/>
  <c r="C243"/>
  <c r="A244"/>
  <c r="B244"/>
  <c r="C244"/>
  <c r="A245"/>
  <c r="B245"/>
  <c r="C245"/>
  <c r="A246"/>
  <c r="B246"/>
  <c r="C246"/>
  <c r="A247"/>
  <c r="B247"/>
  <c r="C247"/>
  <c r="A248"/>
  <c r="B248"/>
  <c r="C248"/>
  <c r="A249"/>
  <c r="B249"/>
  <c r="C249"/>
  <c r="A250"/>
  <c r="B250"/>
  <c r="C250"/>
  <c r="A251"/>
  <c r="B251"/>
  <c r="C251"/>
  <c r="A252"/>
  <c r="B252"/>
  <c r="C252"/>
  <c r="A253"/>
  <c r="B253"/>
  <c r="C253"/>
  <c r="A254"/>
  <c r="B254"/>
  <c r="C254"/>
  <c r="A204"/>
  <c r="B204"/>
  <c r="C204"/>
  <c r="A205"/>
  <c r="B205"/>
  <c r="C205"/>
  <c r="A206"/>
  <c r="B206"/>
  <c r="C206"/>
  <c r="A207"/>
  <c r="B207"/>
  <c r="C207"/>
  <c r="A208"/>
  <c r="B208"/>
  <c r="C208"/>
  <c r="A209"/>
  <c r="B209"/>
  <c r="C209"/>
  <c r="A210"/>
  <c r="B210"/>
  <c r="C210"/>
  <c r="A211"/>
  <c r="B211"/>
  <c r="C211"/>
  <c r="A212"/>
  <c r="B212"/>
  <c r="C212"/>
  <c r="A213"/>
  <c r="B213"/>
  <c r="C213"/>
  <c r="A214"/>
  <c r="B214"/>
  <c r="C214"/>
  <c r="A215"/>
  <c r="B215"/>
  <c r="C215"/>
  <c r="A216"/>
  <c r="B216"/>
  <c r="C216"/>
  <c r="A217"/>
  <c r="B217"/>
  <c r="C217"/>
  <c r="A218"/>
  <c r="B218"/>
  <c r="C218"/>
  <c r="A128"/>
  <c r="B128"/>
  <c r="C128"/>
  <c r="A129"/>
  <c r="B129"/>
  <c r="C129"/>
  <c r="A130"/>
  <c r="B130"/>
  <c r="C130"/>
  <c r="A131"/>
  <c r="B131"/>
  <c r="C131"/>
  <c r="A132"/>
  <c r="B132"/>
  <c r="C132"/>
  <c r="A133"/>
  <c r="B133"/>
  <c r="C133"/>
  <c r="A134"/>
  <c r="B134"/>
  <c r="C134"/>
  <c r="A135"/>
  <c r="B135"/>
  <c r="C135"/>
  <c r="A136"/>
  <c r="B136"/>
  <c r="C136"/>
  <c r="A137"/>
  <c r="B137"/>
  <c r="C137"/>
  <c r="A138"/>
  <c r="B138"/>
  <c r="C138"/>
  <c r="A139"/>
  <c r="B139"/>
  <c r="C139"/>
  <c r="A140"/>
  <c r="B140"/>
  <c r="C140"/>
  <c r="A141"/>
  <c r="B141"/>
  <c r="C141"/>
  <c r="A142"/>
  <c r="B142"/>
  <c r="C142"/>
  <c r="A143"/>
  <c r="B143"/>
  <c r="C143"/>
  <c r="A144"/>
  <c r="B144"/>
  <c r="C144"/>
  <c r="A145"/>
  <c r="B145"/>
  <c r="C145"/>
  <c r="A146"/>
  <c r="B146"/>
  <c r="C146"/>
  <c r="A147"/>
  <c r="B147"/>
  <c r="C147"/>
  <c r="A148"/>
  <c r="B148"/>
  <c r="C148"/>
  <c r="A149"/>
  <c r="B149"/>
  <c r="C149"/>
  <c r="A150"/>
  <c r="B150"/>
  <c r="C150"/>
  <c r="A151"/>
  <c r="B151"/>
  <c r="C151"/>
  <c r="A152"/>
  <c r="B152"/>
  <c r="C152"/>
  <c r="A153"/>
  <c r="B153"/>
  <c r="C153"/>
  <c r="A154"/>
  <c r="B154"/>
  <c r="C154"/>
  <c r="A155"/>
  <c r="B155"/>
  <c r="C155"/>
  <c r="A156"/>
  <c r="B156"/>
  <c r="C156"/>
  <c r="A157"/>
  <c r="B157"/>
  <c r="C157"/>
  <c r="A158"/>
  <c r="B158"/>
  <c r="C158"/>
  <c r="A159"/>
  <c r="B159"/>
  <c r="C159"/>
  <c r="A160"/>
  <c r="B160"/>
  <c r="C160"/>
  <c r="A161"/>
  <c r="B161"/>
  <c r="C161"/>
  <c r="A162"/>
  <c r="B162"/>
  <c r="C162"/>
  <c r="A163"/>
  <c r="B163"/>
  <c r="C163"/>
  <c r="A164"/>
  <c r="B164"/>
  <c r="C164"/>
  <c r="A165"/>
  <c r="B165"/>
  <c r="C165"/>
  <c r="A166"/>
  <c r="B166"/>
  <c r="C166"/>
  <c r="A167"/>
  <c r="B167"/>
  <c r="C167"/>
  <c r="A168"/>
  <c r="B168"/>
  <c r="C168"/>
  <c r="A169"/>
  <c r="B169"/>
  <c r="C169"/>
  <c r="A170"/>
  <c r="B170"/>
  <c r="C170"/>
  <c r="A171"/>
  <c r="B171"/>
  <c r="C171"/>
  <c r="A172"/>
  <c r="B172"/>
  <c r="C172"/>
  <c r="A173"/>
  <c r="B173"/>
  <c r="C173"/>
  <c r="A174"/>
  <c r="B174"/>
  <c r="C174"/>
  <c r="A175"/>
  <c r="B175"/>
  <c r="C175"/>
  <c r="A176"/>
  <c r="B176"/>
  <c r="C176"/>
  <c r="A177"/>
  <c r="B177"/>
  <c r="C177"/>
  <c r="A178"/>
  <c r="B178"/>
  <c r="C178"/>
  <c r="A179"/>
  <c r="B179"/>
  <c r="C179"/>
  <c r="A180"/>
  <c r="B180"/>
  <c r="C180"/>
  <c r="A181"/>
  <c r="B181"/>
  <c r="C181"/>
  <c r="A182"/>
  <c r="B182"/>
  <c r="C182"/>
  <c r="A183"/>
  <c r="B183"/>
  <c r="C183"/>
  <c r="A184"/>
  <c r="B184"/>
  <c r="C184"/>
  <c r="A185"/>
  <c r="B185"/>
  <c r="C185"/>
  <c r="A186"/>
  <c r="B186"/>
  <c r="C186"/>
  <c r="A187"/>
  <c r="B187"/>
  <c r="C187"/>
  <c r="A188"/>
  <c r="B188"/>
  <c r="C188"/>
  <c r="A189"/>
  <c r="B189"/>
  <c r="C189"/>
  <c r="A190"/>
  <c r="B190"/>
  <c r="C190"/>
  <c r="A191"/>
  <c r="B191"/>
  <c r="C191"/>
  <c r="A192"/>
  <c r="B192"/>
  <c r="C192"/>
  <c r="A193"/>
  <c r="B193"/>
  <c r="C193"/>
  <c r="A194"/>
  <c r="B194"/>
  <c r="C194"/>
  <c r="A195"/>
  <c r="B195"/>
  <c r="C195"/>
  <c r="A196"/>
  <c r="B196"/>
  <c r="C196"/>
  <c r="A197"/>
  <c r="B197"/>
  <c r="C197"/>
  <c r="A198"/>
  <c r="B198"/>
  <c r="C198"/>
  <c r="A199"/>
  <c r="B199"/>
  <c r="C199"/>
  <c r="A200"/>
  <c r="B200"/>
  <c r="C200"/>
  <c r="A201"/>
  <c r="B201"/>
  <c r="C201"/>
  <c r="A202"/>
  <c r="B202"/>
  <c r="C202"/>
  <c r="A203"/>
  <c r="B203"/>
  <c r="C203"/>
  <c r="A94"/>
  <c r="B94"/>
  <c r="C94"/>
  <c r="A95"/>
  <c r="B95"/>
  <c r="C95"/>
  <c r="A96"/>
  <c r="B96"/>
  <c r="C96"/>
  <c r="A97"/>
  <c r="B97"/>
  <c r="C97"/>
  <c r="A98"/>
  <c r="B98"/>
  <c r="C98"/>
  <c r="A99"/>
  <c r="B99"/>
  <c r="C99"/>
  <c r="A100"/>
  <c r="B100"/>
  <c r="C100"/>
  <c r="A101"/>
  <c r="B101"/>
  <c r="C101"/>
  <c r="A102"/>
  <c r="B102"/>
  <c r="C102"/>
  <c r="A103"/>
  <c r="B103"/>
  <c r="C103"/>
  <c r="A104"/>
  <c r="B104"/>
  <c r="C104"/>
  <c r="A105"/>
  <c r="B105"/>
  <c r="C105"/>
  <c r="A106"/>
  <c r="B106"/>
  <c r="C106"/>
  <c r="A107"/>
  <c r="B107"/>
  <c r="C107"/>
  <c r="A108"/>
  <c r="B108"/>
  <c r="C108"/>
  <c r="A109"/>
  <c r="B109"/>
  <c r="C109"/>
  <c r="A110"/>
  <c r="B110"/>
  <c r="C110"/>
  <c r="A111"/>
  <c r="B111"/>
  <c r="C111"/>
  <c r="A112"/>
  <c r="B112"/>
  <c r="C112"/>
  <c r="A113"/>
  <c r="B113"/>
  <c r="C113"/>
  <c r="A114"/>
  <c r="B114"/>
  <c r="C114"/>
  <c r="A115"/>
  <c r="B115"/>
  <c r="C115"/>
  <c r="A116"/>
  <c r="B116"/>
  <c r="C116"/>
  <c r="A117"/>
  <c r="B117"/>
  <c r="C117"/>
  <c r="A118"/>
  <c r="B118"/>
  <c r="C118"/>
  <c r="A119"/>
  <c r="B119"/>
  <c r="C119"/>
  <c r="A120"/>
  <c r="B120"/>
  <c r="C120"/>
  <c r="A121"/>
  <c r="B121"/>
  <c r="C121"/>
  <c r="A122"/>
  <c r="B122"/>
  <c r="C122"/>
  <c r="A123"/>
  <c r="B123"/>
  <c r="C123"/>
  <c r="A124"/>
  <c r="B124"/>
  <c r="C124"/>
  <c r="A125"/>
  <c r="B125"/>
  <c r="C125"/>
  <c r="A126"/>
  <c r="B126"/>
  <c r="C126"/>
  <c r="A127"/>
  <c r="B127"/>
  <c r="C127"/>
  <c r="B15" i="13" l="1"/>
  <c r="B14"/>
  <c r="B13"/>
  <c r="B12"/>
  <c r="B11"/>
  <c r="B10"/>
  <c r="B9"/>
  <c r="B8"/>
  <c r="B7"/>
  <c r="B6"/>
  <c r="B5"/>
  <c r="B4"/>
  <c r="B3"/>
  <c r="B2"/>
  <c r="B1"/>
  <c r="C93" i="14"/>
  <c r="B93"/>
  <c r="A93"/>
  <c r="C92"/>
  <c r="B92"/>
  <c r="A92"/>
  <c r="C91"/>
  <c r="B91"/>
  <c r="A91"/>
  <c r="C90"/>
  <c r="B90"/>
  <c r="A90"/>
  <c r="C89"/>
  <c r="B89"/>
  <c r="A89"/>
  <c r="C88"/>
  <c r="B88"/>
  <c r="A88"/>
  <c r="C87"/>
  <c r="B87"/>
  <c r="A87"/>
  <c r="C86"/>
  <c r="B86"/>
  <c r="A86"/>
  <c r="C85"/>
  <c r="B85"/>
  <c r="A85"/>
  <c r="C84"/>
  <c r="B84"/>
  <c r="A84"/>
  <c r="C83"/>
  <c r="B83"/>
  <c r="A83"/>
  <c r="C82"/>
  <c r="B82"/>
  <c r="A82"/>
  <c r="C81"/>
  <c r="B81"/>
  <c r="A81"/>
  <c r="C80"/>
  <c r="B80"/>
  <c r="A80"/>
  <c r="C79"/>
  <c r="B79"/>
  <c r="A79"/>
  <c r="C78"/>
  <c r="B78"/>
  <c r="A78"/>
  <c r="C77"/>
  <c r="B77"/>
  <c r="A77"/>
  <c r="C76"/>
  <c r="B76"/>
  <c r="A76"/>
  <c r="C75"/>
  <c r="B75"/>
  <c r="A75"/>
  <c r="C74"/>
  <c r="B74"/>
  <c r="A74"/>
  <c r="C73"/>
  <c r="B73"/>
  <c r="A73"/>
  <c r="C72"/>
  <c r="B72"/>
  <c r="A72"/>
  <c r="C71"/>
  <c r="B71"/>
  <c r="A71"/>
  <c r="C70"/>
  <c r="B70"/>
  <c r="A70"/>
  <c r="C69"/>
  <c r="B69"/>
  <c r="A69"/>
  <c r="C68"/>
  <c r="B68"/>
  <c r="A68"/>
  <c r="C67"/>
  <c r="B67"/>
  <c r="A67"/>
  <c r="C66"/>
  <c r="B66"/>
  <c r="A66"/>
  <c r="C65"/>
  <c r="B65"/>
  <c r="A65"/>
  <c r="C64"/>
  <c r="B64"/>
  <c r="A64"/>
  <c r="C63"/>
  <c r="B63"/>
  <c r="A63"/>
  <c r="C62"/>
  <c r="B62"/>
  <c r="A62"/>
  <c r="C61"/>
  <c r="B61"/>
  <c r="A61"/>
  <c r="C60"/>
  <c r="B60"/>
  <c r="A60"/>
  <c r="C59"/>
  <c r="B59"/>
  <c r="A59"/>
  <c r="C58"/>
  <c r="B58"/>
  <c r="A58"/>
  <c r="C57"/>
  <c r="B57"/>
  <c r="A57"/>
  <c r="C56"/>
  <c r="B56"/>
  <c r="A56"/>
  <c r="C55"/>
  <c r="B55"/>
  <c r="A55"/>
  <c r="C54"/>
  <c r="B54"/>
  <c r="A54"/>
  <c r="C53"/>
  <c r="B53"/>
  <c r="A53"/>
  <c r="C52"/>
  <c r="B52"/>
  <c r="A52"/>
  <c r="C51"/>
  <c r="B51"/>
  <c r="A51"/>
  <c r="C50"/>
  <c r="B50"/>
  <c r="A50"/>
  <c r="C49"/>
  <c r="B49"/>
  <c r="A49"/>
  <c r="C48"/>
  <c r="B48"/>
  <c r="A48"/>
  <c r="C47"/>
  <c r="B47"/>
  <c r="A47"/>
  <c r="C46"/>
  <c r="B46"/>
  <c r="A46"/>
  <c r="C45"/>
  <c r="B45"/>
  <c r="A45"/>
  <c r="C44"/>
  <c r="B44"/>
  <c r="A44"/>
  <c r="C43"/>
  <c r="B43"/>
  <c r="A43"/>
  <c r="C42"/>
  <c r="B42"/>
  <c r="A42"/>
  <c r="C41"/>
  <c r="B41"/>
  <c r="A41"/>
  <c r="C40"/>
  <c r="B40"/>
  <c r="A40"/>
  <c r="C39"/>
  <c r="B39"/>
  <c r="A39"/>
  <c r="C38"/>
  <c r="B38"/>
  <c r="A38"/>
  <c r="C37"/>
  <c r="B37"/>
  <c r="A37"/>
  <c r="C36"/>
  <c r="B36"/>
  <c r="A36"/>
  <c r="C35"/>
  <c r="B35"/>
  <c r="A35"/>
  <c r="C34"/>
  <c r="B34"/>
  <c r="A34"/>
  <c r="C33"/>
  <c r="B33"/>
  <c r="A33"/>
  <c r="C32"/>
  <c r="B32"/>
  <c r="A32"/>
  <c r="C31"/>
  <c r="B31"/>
  <c r="A31"/>
  <c r="C30"/>
  <c r="B30"/>
  <c r="A30"/>
  <c r="C29"/>
  <c r="B29"/>
  <c r="A29"/>
  <c r="C28"/>
  <c r="B28"/>
  <c r="A28"/>
  <c r="C27"/>
  <c r="B27"/>
  <c r="A27"/>
  <c r="C26"/>
  <c r="B26"/>
  <c r="A26"/>
  <c r="C25"/>
  <c r="B25"/>
  <c r="A25"/>
  <c r="C24"/>
  <c r="B24"/>
  <c r="A24"/>
  <c r="C23"/>
  <c r="B23"/>
  <c r="A23"/>
  <c r="C22"/>
  <c r="B22"/>
  <c r="A22"/>
  <c r="C21"/>
  <c r="B21"/>
  <c r="A21"/>
  <c r="C20"/>
  <c r="B20"/>
  <c r="A20"/>
  <c r="C19"/>
  <c r="B19"/>
  <c r="A19"/>
  <c r="C18"/>
  <c r="B18"/>
  <c r="A18"/>
  <c r="C17"/>
  <c r="B17"/>
  <c r="A17"/>
  <c r="C16"/>
  <c r="B16"/>
  <c r="A16"/>
  <c r="C15"/>
  <c r="B15"/>
  <c r="A15"/>
  <c r="C14"/>
  <c r="B14"/>
  <c r="A14"/>
  <c r="C13"/>
  <c r="B13"/>
  <c r="A13"/>
  <c r="C12"/>
  <c r="B12"/>
  <c r="A12"/>
  <c r="C11"/>
  <c r="B11"/>
  <c r="A11"/>
  <c r="C10"/>
  <c r="B10"/>
  <c r="A10"/>
  <c r="C9"/>
  <c r="B9"/>
  <c r="A9"/>
  <c r="C8"/>
  <c r="B8"/>
  <c r="A8"/>
  <c r="C7"/>
  <c r="B7"/>
  <c r="A7"/>
  <c r="C6"/>
  <c r="B6"/>
  <c r="A6"/>
  <c r="D240" l="1"/>
  <c r="D236"/>
  <c r="D232"/>
  <c r="D228"/>
  <c r="D224"/>
  <c r="D220"/>
  <c r="D239"/>
  <c r="D235"/>
  <c r="D231"/>
  <c r="D227"/>
  <c r="D223"/>
  <c r="D219"/>
  <c r="D238"/>
  <c r="D234"/>
  <c r="D230"/>
  <c r="D226"/>
  <c r="D222"/>
  <c r="D237"/>
  <c r="D233"/>
  <c r="D229"/>
  <c r="D225"/>
  <c r="D221"/>
  <c r="D253"/>
  <c r="D249"/>
  <c r="D245"/>
  <c r="D241"/>
  <c r="D214"/>
  <c r="D210"/>
  <c r="D206"/>
  <c r="D200"/>
  <c r="D196"/>
  <c r="D192"/>
  <c r="D188"/>
  <c r="D184"/>
  <c r="D180"/>
  <c r="D176"/>
  <c r="D172"/>
  <c r="D168"/>
  <c r="D164"/>
  <c r="D160"/>
  <c r="D156"/>
  <c r="D152"/>
  <c r="D148"/>
  <c r="D144"/>
  <c r="D140"/>
  <c r="D136"/>
  <c r="D132"/>
  <c r="D128"/>
  <c r="D252"/>
  <c r="D248"/>
  <c r="D244"/>
  <c r="D217"/>
  <c r="D213"/>
  <c r="D209"/>
  <c r="D205"/>
  <c r="D203"/>
  <c r="D199"/>
  <c r="D195"/>
  <c r="D191"/>
  <c r="D187"/>
  <c r="D183"/>
  <c r="D179"/>
  <c r="D175"/>
  <c r="D171"/>
  <c r="D167"/>
  <c r="D163"/>
  <c r="D159"/>
  <c r="D155"/>
  <c r="D151"/>
  <c r="D147"/>
  <c r="D143"/>
  <c r="D139"/>
  <c r="D135"/>
  <c r="D131"/>
  <c r="D251"/>
  <c r="D247"/>
  <c r="D243"/>
  <c r="D216"/>
  <c r="D212"/>
  <c r="D208"/>
  <c r="D204"/>
  <c r="D202"/>
  <c r="D198"/>
  <c r="D194"/>
  <c r="D190"/>
  <c r="D186"/>
  <c r="D182"/>
  <c r="D178"/>
  <c r="D174"/>
  <c r="D170"/>
  <c r="D166"/>
  <c r="D254"/>
  <c r="D215"/>
  <c r="D189"/>
  <c r="D173"/>
  <c r="D161"/>
  <c r="D153"/>
  <c r="D145"/>
  <c r="D137"/>
  <c r="D129"/>
  <c r="D149"/>
  <c r="D242"/>
  <c r="D177"/>
  <c r="D154"/>
  <c r="D138"/>
  <c r="D250"/>
  <c r="D211"/>
  <c r="D201"/>
  <c r="D185"/>
  <c r="D169"/>
  <c r="D158"/>
  <c r="D150"/>
  <c r="D142"/>
  <c r="D134"/>
  <c r="D246"/>
  <c r="D207"/>
  <c r="D197"/>
  <c r="D181"/>
  <c r="D165"/>
  <c r="D157"/>
  <c r="D141"/>
  <c r="D133"/>
  <c r="D218"/>
  <c r="D193"/>
  <c r="D162"/>
  <c r="D146"/>
  <c r="D130"/>
  <c r="D127"/>
  <c r="D123"/>
  <c r="D119"/>
  <c r="D115"/>
  <c r="D111"/>
  <c r="D107"/>
  <c r="D103"/>
  <c r="D99"/>
  <c r="D95"/>
  <c r="D126"/>
  <c r="D122"/>
  <c r="D118"/>
  <c r="D114"/>
  <c r="D110"/>
  <c r="D106"/>
  <c r="D102"/>
  <c r="D98"/>
  <c r="D94"/>
  <c r="D125"/>
  <c r="D121"/>
  <c r="D117"/>
  <c r="D113"/>
  <c r="D109"/>
  <c r="D105"/>
  <c r="D97"/>
  <c r="D124"/>
  <c r="D120"/>
  <c r="D116"/>
  <c r="D112"/>
  <c r="D108"/>
  <c r="D104"/>
  <c r="D100"/>
  <c r="D96"/>
  <c r="D101"/>
  <c r="D92"/>
  <c r="D88"/>
  <c r="D84"/>
  <c r="D76"/>
  <c r="D65"/>
  <c r="D53"/>
  <c r="D45"/>
  <c r="D87"/>
  <c r="D79"/>
  <c r="D71"/>
  <c r="D64"/>
  <c r="D56"/>
  <c r="D48"/>
  <c r="D40"/>
  <c r="D86"/>
  <c r="D78"/>
  <c r="D70"/>
  <c r="D89"/>
  <c r="D85"/>
  <c r="D81"/>
  <c r="D77"/>
  <c r="D73"/>
  <c r="D69"/>
  <c r="D66"/>
  <c r="D62"/>
  <c r="D58"/>
  <c r="D54"/>
  <c r="D50"/>
  <c r="D46"/>
  <c r="D42"/>
  <c r="D38"/>
  <c r="D80"/>
  <c r="D72"/>
  <c r="D68"/>
  <c r="D61"/>
  <c r="D57"/>
  <c r="D49"/>
  <c r="D41"/>
  <c r="D91"/>
  <c r="D83"/>
  <c r="D75"/>
  <c r="D67"/>
  <c r="D60"/>
  <c r="D52"/>
  <c r="D44"/>
  <c r="D90"/>
  <c r="D82"/>
  <c r="D74"/>
  <c r="D93"/>
  <c r="D63"/>
  <c r="D59"/>
  <c r="D55"/>
  <c r="D51"/>
  <c r="D47"/>
  <c r="D43"/>
  <c r="D39"/>
  <c r="A5"/>
  <c r="D6"/>
  <c r="D7"/>
  <c r="D8"/>
  <c r="D9"/>
  <c r="D10"/>
  <c r="D11"/>
  <c r="D12"/>
  <c r="D13"/>
  <c r="D14"/>
  <c r="D15"/>
  <c r="D16"/>
  <c r="D17"/>
  <c r="D18"/>
  <c r="D19"/>
  <c r="D20"/>
  <c r="D21"/>
  <c r="D22"/>
  <c r="D23"/>
  <c r="D24"/>
  <c r="D25"/>
  <c r="D26"/>
  <c r="D27"/>
  <c r="D28"/>
  <c r="D29"/>
  <c r="D30"/>
  <c r="D31"/>
  <c r="D32"/>
  <c r="D33"/>
  <c r="D34"/>
  <c r="D35"/>
  <c r="D36"/>
  <c r="D37"/>
</calcChain>
</file>

<file path=xl/comments1.xml><?xml version="1.0" encoding="utf-8"?>
<comments xmlns="http://schemas.openxmlformats.org/spreadsheetml/2006/main">
  <authors>
    <author>Marcel Timmermans</author>
  </authors>
  <commentList>
    <comment ref="C10" authorId="0">
      <text>
        <r>
          <rPr>
            <b/>
            <sz val="9"/>
            <color indexed="81"/>
            <rFont val="Tahoma"/>
            <family val="2"/>
          </rPr>
          <t>Marcel Timmermans:</t>
        </r>
        <r>
          <rPr>
            <sz val="9"/>
            <color indexed="81"/>
            <rFont val="Tahoma"/>
            <family val="2"/>
          </rPr>
          <t xml:space="preserve">
Handiger om het document niet versieafhankelijk te maken. AD DS is N of N-1. Moet de schema versie niet vermeld worden? </t>
        </r>
      </text>
    </comment>
  </commentList>
</comments>
</file>

<file path=xl/comments2.xml><?xml version="1.0" encoding="utf-8"?>
<comments xmlns="http://schemas.openxmlformats.org/spreadsheetml/2006/main">
  <authors>
    <author>Marcel Timmermans</author>
  </authors>
  <commentList>
    <comment ref="C8" authorId="0">
      <text>
        <r>
          <rPr>
            <b/>
            <sz val="9"/>
            <color indexed="81"/>
            <rFont val="Tahoma"/>
            <family val="2"/>
          </rPr>
          <t>Marcel Timmermans:</t>
        </r>
        <r>
          <rPr>
            <sz val="9"/>
            <color indexed="81"/>
            <rFont val="Tahoma"/>
            <family val="2"/>
          </rPr>
          <t xml:space="preserve">
Handiger om het document niet versieafhankelijk te maken. AD DS is N of N-1. Moet de schema versie niet vermeld worden? </t>
        </r>
      </text>
    </comment>
  </commentList>
</comments>
</file>

<file path=xl/comments3.xml><?xml version="1.0" encoding="utf-8"?>
<comments xmlns="http://schemas.openxmlformats.org/spreadsheetml/2006/main">
  <authors>
    <author>Gabe Greijdanus</author>
  </authors>
  <commentList>
    <comment ref="C6" authorId="0">
      <text>
        <r>
          <rPr>
            <b/>
            <sz val="9"/>
            <color indexed="81"/>
            <rFont val="Tahoma"/>
            <family val="2"/>
          </rPr>
          <t>Gabe Greijdanus:</t>
        </r>
        <r>
          <rPr>
            <sz val="9"/>
            <color indexed="81"/>
            <rFont val="Tahoma"/>
            <family val="2"/>
          </rPr>
          <t xml:space="preserve">
Alleen bij virtueel desktop.
Fysiek wel displaypoort en firewire</t>
        </r>
      </text>
    </comment>
  </commentList>
</comments>
</file>

<file path=xl/sharedStrings.xml><?xml version="1.0" encoding="utf-8"?>
<sst xmlns="http://schemas.openxmlformats.org/spreadsheetml/2006/main" count="1578" uniqueCount="242">
  <si>
    <t>Change this field:</t>
  </si>
  <si>
    <t>And then press:</t>
  </si>
  <si>
    <t xml:space="preserve">Part </t>
  </si>
  <si>
    <t>Workplace - Application managed by Radboud university medical center</t>
  </si>
  <si>
    <t>Description</t>
  </si>
  <si>
    <t>Number</t>
  </si>
  <si>
    <t>Service</t>
  </si>
  <si>
    <t>Authorization</t>
  </si>
  <si>
    <t>Framework conditions</t>
  </si>
  <si>
    <t>All systems managed by Radboud university medical center are each a standard member of a Microsoft Active Directory (Active Directory) domain. Exceptions only in individual cases following consultation with the Compliance and Security Officer and Technical Application Management.</t>
  </si>
  <si>
    <t>In the Intranet zone (LAN), 2 Active Directory domains are available. Systems in this zone should be a member of the Test domain if the system has a test status. Production systems are a member of the production domain.</t>
  </si>
  <si>
    <t>In the DMZ zone, 2 Active Directory domains are available. Systems in this zone should be a member of the Test domain if the system has a test status. Production systems are a member of the production domain.</t>
  </si>
  <si>
    <t>Active Directory Schema changes are only possible after consultation with Technical Application Management. This change is not standard and will only be approved in exceptional cases.</t>
  </si>
  <si>
    <t>It uses a Microsoft Active Directory with a forest and a domain functional level of 2008R2.</t>
  </si>
  <si>
    <t>Authentication takes place using Kerberos or NTLM protocols.</t>
  </si>
  <si>
    <t>Read and write operations for systems that are not connected in Active Directory are possible through LDAP (port 389) and Secure LDAP (port 636), on a DNS name created for this (deviating from the domain name ldap.umcn.nl).</t>
  </si>
  <si>
    <t>Radboud university medical center users are identifiable through their personal account (Z-number).</t>
  </si>
  <si>
    <t>Radboud university medical center uses a single credential policy. Applications serve to identify the user on the basis of the Z-number and corresponding password.</t>
  </si>
  <si>
    <t>Applications that are offered and managed outside the Radboud university medical center network must use SurfConext (Surf Market) to authenticate Radboud university medical center users. See for details (in Dutch): https://www.surf.nl/binaries/content/assets/surf/nl/2015/dienstbeschrijving_surfconext.pdf</t>
  </si>
  <si>
    <t>Radboud university medical center-wide settings will be configured on all systems included in Active Directory by using Active Directory Group Policy.</t>
  </si>
  <si>
    <t>Radboud university medical center uses an N-1 policy for offering Active Directory, which always requires that the latest version or the next older version of the product be used.</t>
  </si>
  <si>
    <t>The use of Service Accounts is required for starting services and automated application tasks and is linked to specific servers in Active Directory.</t>
  </si>
  <si>
    <t>Service Accounts can never log into systems interactively.</t>
  </si>
  <si>
    <t>Functional Accounts are available for supporting tasks that have to be performed by a group of people with similar functions.</t>
  </si>
  <si>
    <t>RSA is used for providing a second factor to employees (SMS token, Soft token) when the solution requires such additional access security. This is only possible on user accounts (Z-numbers).</t>
  </si>
  <si>
    <t>DigiD is used as an identity provider for patients. The UZI pass is required for access by external health care providers.</t>
  </si>
  <si>
    <t>Management on servers takes place through an administrator account (MANZ account).</t>
  </si>
  <si>
    <t xml:space="preserve">All managed servers are included in an Active Directory managed by Radboud university medical center. </t>
  </si>
  <si>
    <t>Placement of the systems in the Active Directory is carried out by the managers from Information Management.</t>
  </si>
  <si>
    <t>For the external access to systems on Radboud university medical center’s ICT infrastructure, it is mandatory to use the central facilities that are offered and managed by IM. Specific agreements are made regarding remote management. It uses VPN and VDI technology.</t>
  </si>
  <si>
    <t>Only managed systems are placed in the Active Directory.</t>
  </si>
  <si>
    <t>Bring Your Own / Consumer</t>
  </si>
  <si>
    <t>x</t>
  </si>
  <si>
    <t>Workstation</t>
  </si>
  <si>
    <t>Application managed by Radboud university medical center.</t>
  </si>
  <si>
    <t>Workstation peripherals</t>
  </si>
  <si>
    <t>Blackbox</t>
  </si>
  <si>
    <t>Server</t>
  </si>
  <si>
    <t>Radboud-managed applications on Windows</t>
  </si>
  <si>
    <t>Supplier / department-managed applications on Windows</t>
  </si>
  <si>
    <t>Radboud-managed MS SQL database on Windows</t>
  </si>
  <si>
    <t>Supplier / department-managed MS SQL database on Windows</t>
  </si>
  <si>
    <t>Radboud-managed IIS website on Windows</t>
  </si>
  <si>
    <t>Radboud-managed applications on Linux</t>
  </si>
  <si>
    <t>Supplier / department-managed applications on Linux</t>
  </si>
  <si>
    <t>ESX appliance</t>
  </si>
  <si>
    <t>SAAS/IAAS</t>
  </si>
  <si>
    <t>Hosted application</t>
  </si>
  <si>
    <t>Peripherals 
with network connection</t>
  </si>
  <si>
    <t>Data center</t>
  </si>
  <si>
    <t>Network</t>
  </si>
  <si>
    <t>USB 1.1 support for virtual desktop infrastructure applications</t>
  </si>
  <si>
    <t>USB 2/3 support for physical workstations. These are just available on one-tenth of the workstations</t>
  </si>
  <si>
    <t>No support for Firewire, LPT, COM, Parallel, DisplayPort</t>
  </si>
  <si>
    <t>Drivers available as standard in Microsoft Windows 7 and Microsoft Windows 10.</t>
  </si>
  <si>
    <t>No automatic installation of drivers.</t>
  </si>
  <si>
    <t>Drivers certified for Microsoft Windows 7 and Microsoft Windows 10</t>
  </si>
  <si>
    <t>Linking redundant with 2 x 10 GB SFP + LC</t>
  </si>
  <si>
    <t>Dual redundant power supplies per system</t>
  </si>
  <si>
    <t>Fit in standard 19-inch server rack</t>
  </si>
  <si>
    <t>Data center access:  Only Team Datacenter employees may grant access to people who want to carry out work on servers/systems other than the network. This access must be requested through the ICT Service Desk.</t>
  </si>
  <si>
    <t>Interface 100BaseTX and 1000BaseT based on auto negotiate</t>
  </si>
  <si>
    <t xml:space="preserve">Minimum IEEE 802.11a/g support optional/desirable IEEE 802.11n/ac </t>
  </si>
  <si>
    <t>Authentication based on IEEE 802.1X</t>
  </si>
  <si>
    <t>On the basis of Ethernet, preferably with CDP/LLDP support</t>
  </si>
  <si>
    <t>Interface 1000Base-SX, 10 GBase-SR Optical / 100BaseTX, 1000BaseT and 10GBase-T based on auto negotiate</t>
  </si>
  <si>
    <t>Interface 1000Base-SX/(LX/LH)/ZX/T</t>
  </si>
  <si>
    <t>Purchase of SFP by Radboudumc / cost for supplier or client</t>
  </si>
  <si>
    <t xml:space="preserve">IPv4 and IPv6 support in a fully routed environment (No campus-wide VLANs) </t>
  </si>
  <si>
    <t>Dynamic routing possible with OSPF</t>
  </si>
  <si>
    <t>Multicast possible based on IGMP / PIM sparse-mode</t>
  </si>
  <si>
    <t>Layer 2 port channels based on LACP</t>
  </si>
  <si>
    <t>Only possible with VPN client</t>
  </si>
  <si>
    <t>Interface of more than 100Mbps, not available campus-wide</t>
  </si>
  <si>
    <t>Wpa2-Enterprise</t>
  </si>
  <si>
    <t>IP configuration based on DHCP, also for static addresses</t>
  </si>
  <si>
    <t xml:space="preserve">Systems which are placed in the data center should fit into a 19-inch server rack.
The systems must be fastened on both the front end and at the rear.
</t>
  </si>
  <si>
    <t>Systems should be equipped with dual power supplies which should make it possible to make one of the power supplies current-free without interrupting/disrupting the system.</t>
  </si>
  <si>
    <t>The power cable connections to be connected to the PDUs in the cabinets are C13 or C19, see https://en.wikipedia.org/wiki/IEC_60320</t>
  </si>
  <si>
    <t>Each system is connected to the network with at least 2 network connections, through 10 GB SFP+ SFPs with an LC connector.</t>
  </si>
  <si>
    <t>Each system must be fitted with a remote access Card (e.g. HP iLO, Dell DRAC), these networks will be accessible through 1 GB Ethernet, RJ 45.</t>
  </si>
  <si>
    <t>In order to use information systems throughout the entire Radboud university medical center network, these systems must be able to function in a segmented network in which routing is applied.</t>
  </si>
  <si>
    <t>VLAN technology can be applied to a limited extent within the access layer on behalf of clients, but not campus-wide or between the buildings and the central computer room.</t>
  </si>
  <si>
    <t>All connected systems only use IP to access the logical network infrastructure.</t>
  </si>
  <si>
    <t xml:space="preserve">To ensure broad connectivity, IM manages central DHCP and DNS servers. Their use is obligatory. 
This means:
• For DNS, only the central servers are used;
• The IP address is dynamically assigned by the Central DHCP servers; notwithstanding the above, a request can be submitted for a fixed IP address;
• The IP address of a server is statically assigned and allocated by using DHCP.
• Software must be configured so that DNS host names are used instead of IP addresses;
• Application software that uses IP and/or Ethernet broadcasting is not allowed. If the above software uses IP and/or Ethernet multicast, this is explicitly allowed;
• IP addressing IPv4: RFC 1918 (private ranges)
• IP addressing IPv6: RFC 4193 will eventually be supported
• QOS: Can be tuned according to specifications.
</t>
  </si>
  <si>
    <t xml:space="preserve">Each user PC or network printer is connected to a single connection point; </t>
  </si>
  <si>
    <t xml:space="preserve">The connection point to be used is assigned;
</t>
  </si>
  <si>
    <t xml:space="preserve">The interface of a PC or network printer must comply with IEEE 802.3, 10Base, T/100Base, TX/1000Base, TX auto-sensing;
Printers, scanners and other accessories are directly connected to the network and not to a PC;
A PC or printer may only be connected to a single network. Within the walls of Radboud university medical center, this is the only permitted ICT infrastructure and connection to any other network is prohibited. 'any other network ' includes: modem connections, telephony and any kind of wireless and/or mobile data communication.
</t>
  </si>
  <si>
    <t xml:space="preserve">It is not allowed to configure the connected PCs is such a way that they assume network functions, including but not limited to the functionality of routers, gateways, hubs, switches, dial-up servers and VPN concentrators/ gateways. </t>
  </si>
  <si>
    <t xml:space="preserve">Subject to permission of IM, it is not allowed to enable or offer network services on user PCs, including but not limited to:
• web, database, application servers;
• file and printer sharing;
• peer-to-peer, remote control and remote desktop software;
• DNS, WINS and DHCP server software.
</t>
  </si>
  <si>
    <t>On a network-technical level, later on in the application process each layer will be translated into a separate VLAN and a specified IP subnet. It is important that the size of the IP subnet is determined by taking growth into account. In 2016, the Radboud university medical center infrastructure will change to an SDN (Software Defined Network) environment. In this future situation, a VLAN will be converted to an EPG (Endpoint Group).</t>
  </si>
  <si>
    <t>Another option is an implementation according to the Blackbox principle whereby the Radboud university medical center (redundant LACP) Uplinks will be offered up to 10Gbps per interface.</t>
  </si>
  <si>
    <t>For communication with systems/applications, the DNS environment of Radboud university medical center can be consulted within the domains and during Blackbox implementations using various DNS methods, for example through delegation. Its management and that of the external domains lies with Radboud university medical center.</t>
  </si>
  <si>
    <t>Communication between different application components over the network should take place on the basis of IPv4, in which the application routing may pose no restriction.</t>
  </si>
  <si>
    <t>For example, applications are split into 3 tiers: Presentation, Logic, Data</t>
  </si>
  <si>
    <t>Traffic flows from applications must be transparent. It should be documented how the various application components and links communicate with each other if they are not located in the same system. Here, it is important which component can initiate the connection.</t>
  </si>
  <si>
    <t>Managed server</t>
  </si>
  <si>
    <r>
      <rPr>
        <sz val="8"/>
        <color theme="0"/>
        <rFont val="Times New Roman"/>
        <family val="1"/>
      </rPr>
      <t xml:space="preserve"> </t>
    </r>
    <r>
      <rPr>
        <sz val="8"/>
        <color theme="0"/>
        <rFont val="Calibri"/>
        <family val="2"/>
        <scheme val="minor"/>
      </rPr>
      <t>Radboud-managed MS SQL database on Windows</t>
    </r>
  </si>
  <si>
    <r>
      <rPr>
        <sz val="8"/>
        <color theme="0"/>
        <rFont val="Times New Roman"/>
        <family val="1"/>
      </rPr>
      <t xml:space="preserve"> </t>
    </r>
    <r>
      <rPr>
        <sz val="8"/>
        <color theme="0"/>
        <rFont val="Calibri"/>
        <family val="2"/>
        <scheme val="minor"/>
      </rPr>
      <t>Supplier / department-managed MS SQL database on Windows</t>
    </r>
  </si>
  <si>
    <r>
      <rPr>
        <sz val="8"/>
        <color theme="0"/>
        <rFont val="Times New Roman"/>
        <family val="1"/>
      </rPr>
      <t xml:space="preserve"> </t>
    </r>
    <r>
      <rPr>
        <sz val="8"/>
        <color theme="0"/>
        <rFont val="Calibri"/>
        <family val="2"/>
        <scheme val="minor"/>
      </rPr>
      <t>ESX appliance</t>
    </r>
  </si>
  <si>
    <t>Mail</t>
  </si>
  <si>
    <t>Chat and presence</t>
  </si>
  <si>
    <t>Digital fax</t>
  </si>
  <si>
    <t>Radboud university medical center works with Microsoft Exchange (Exchange) for the provision of its e-mail service for all its users.</t>
  </si>
  <si>
    <t>E-mail hygiene is performed with Microsoft Exchange Online Protection as part of Office 365.</t>
  </si>
  <si>
    <t>E-mails on behalf of one of the domains managed by Radboud university medical center should be sent via the Radboud university medical center e-mail environment. Exceptions are only possible in individual cases following approval by the Compliance and Security Officer and Technical Application Management.</t>
  </si>
  <si>
    <t>E-mails that are sent by an external system from one of the e-mail domains that Radboud university medical center manages must be included in the SPF record of Radboud university medical center. This should be based on consultation with Technical Application Management.</t>
  </si>
  <si>
    <t>Applications that send e-mails from the LAN or linked VPN networks must first deliver these to the central mail relay service that is accessible for the application server on port 25, after authorization by Technical Application Management.</t>
  </si>
  <si>
    <t xml:space="preserve">Radboud university medical center supports the following e-mail protocols:
o MAPI
o RPC through HTTPS
o EAS (Web services and Active Sync)
o SMTP
o POP3 and IMAP4 are not supported
</t>
  </si>
  <si>
    <t>Radboud university medical center uses an N-1 policy for providing e-mail services, which always requires that the latest version or the next older version of the product be used.</t>
  </si>
  <si>
    <t>Outgoing e-mail messages include the Radboud university medical center disclaimer.</t>
  </si>
  <si>
    <t>The workstations are equipped with Outlook 2007 SP3 as client software for sending e-mails.</t>
  </si>
  <si>
    <t>Radboud university medical center offers internal and external webmail to access and work with e-mail via the browser.</t>
  </si>
  <si>
    <t>Plugins/Add ons in Outlook and Webmail are possible after approval by Team Office and Technical Application Management.</t>
  </si>
  <si>
    <t>Radboud university medical center only supports the implementations of Active Sync on Windows Phone 8 (and higher), Android and IOS operating systems for communication with the e-mail environment.</t>
  </si>
  <si>
    <t>Applications are required to use the DNS name of the mail relay server to configure the SMTP server.</t>
  </si>
  <si>
    <t>Radboud university medical center works with Microsoft Lync (Lync) for the provision of its chat service for all its users.</t>
  </si>
  <si>
    <t>Voice and video are not activated in the Lync configuration.</t>
  </si>
  <si>
    <t>Federation with external settings are possible after approval by the Compliance and Security Officer and Technical Application Management.</t>
  </si>
  <si>
    <t>Radboud university medical center only supports the implementations of Lync on Windows Phone 8 (and higher), Android and IOS operating systems.</t>
  </si>
  <si>
    <t xml:space="preserve"> Radboud university medical center uses an N-1 policy for providing Lync services, which always requires that the latest version or the next older version of the product be used.</t>
  </si>
  <si>
    <t>Only natural persons are connected to Lync.</t>
  </si>
  <si>
    <t>Radboud university medical center uses the Fenestae Faxination (Faxination) server for providing its digital fax service.</t>
  </si>
  <si>
    <t>Sending and receiving faxes is done through the Radboud university medical center Mail environment.</t>
  </si>
  <si>
    <t>Faxes can be viewed by recipients through the various e-mail clients on the different supported devices.</t>
  </si>
  <si>
    <t>Faxes for a remote destination go through the Mitel telephone system.</t>
  </si>
  <si>
    <t>SQL</t>
  </si>
  <si>
    <t>Web</t>
  </si>
  <si>
    <t>Frontend</t>
  </si>
  <si>
    <t>Backup</t>
  </si>
  <si>
    <t>Platform</t>
  </si>
  <si>
    <t>Radboud university medical center uses Microsoft SQL server (SQL) to provide the database service.</t>
  </si>
  <si>
    <t>Applications can make use of a database on the Shared Instance (preferred) or Dedicated Instance Platform managed by Technical Application Management.</t>
  </si>
  <si>
    <t>The SQL server port is set per instance and is different from the default SQL server port.</t>
  </si>
  <si>
    <t>Databases are backed up with the standard backup solution based on CommVault.</t>
  </si>
  <si>
    <t>Databases are available in different sizes.</t>
  </si>
  <si>
    <t>Log files are separated in a logical manner from the database files.</t>
  </si>
  <si>
    <t>Radboud university medical center also offers the customer the standard choice of either a high or low availability database, in which the high availability is achieved with Availabilty Groups. Other types of high availability databases are not supported.</t>
  </si>
  <si>
    <t>Radboud university medical center uses an N and N-1 policy for offering database services, which always requires that the latest version or the next older version of the product be used. The N-1 version (now SQL 2012) is still valid until 1-6-2017 and the N version (now SQL 2014) is valid until 1-6-2019.</t>
  </si>
  <si>
    <t>The costs depend on the chosen model availability and database size. These are offered in tiers.</t>
  </si>
  <si>
    <t>A service account (domain account) is used to access the SQL instance.</t>
  </si>
  <si>
    <t>Databases use a private type of storage. Databases should not be set to standard storage.</t>
  </si>
  <si>
    <t>In the case of the use of the Shared Instance, the SQL management should be performed from the central SQL management server.</t>
  </si>
  <si>
    <t>No SQL service is available in the DMZ zone.</t>
  </si>
  <si>
    <t>Radboud university medical center uses the Microsoft Internet Information (IIS) server to provide the web service.</t>
  </si>
  <si>
    <t>Applications can use a website that is hosted on the Shared Web Server or Dedicated Web Server platform managed by Technical Application Management.</t>
  </si>
  <si>
    <t>Websites are backed up with the standard backup solution based on CommVault.</t>
  </si>
  <si>
    <t>Radboud university medical center offers the customer the standard choice of either a high or low availability website, in which the high availability is achieved with load balancing. Other types of high availability websites are not supported.</t>
  </si>
  <si>
    <t>Certificates are issued by Radboud university medical center or its trusted CA. The management of certificates is incorporated into Technical Application Management.</t>
  </si>
  <si>
    <t>Websites that require access from the Internet will be accessible using the Reverse Proxy solution based on F5 technology.</t>
  </si>
  <si>
    <t>The N and N-1 versions of IIS run parallel to the operating system. The N-1 version, now IIS 7.5 on Windows 2008R2, is valid until 1-6-2017 and the N version, now IIS 8.5 on Windows 2012R2, is valid until 1-6-2019.</t>
  </si>
  <si>
    <t>Applications must be certified on Microsoft Windows 7 and Microsoft Windows 10.</t>
  </si>
  <si>
    <t>Applications must operate on Microsoft Windows 7 and Microsoft Windows 10.</t>
  </si>
  <si>
    <t>From 1-9-2016, Windows 10 will be the sole standard.</t>
  </si>
  <si>
    <t>Browser applications must be able to run on Internet Explorer 9 and Internet Explorer 11.</t>
  </si>
  <si>
    <t>From 1-3-2016, Internet Explorer 11 will be the sole standard.</t>
  </si>
  <si>
    <t>As an office suite, the applications must be able to work with Office 2007 and Office 2016.</t>
  </si>
  <si>
    <t>From 1-7-2016, Office 2016 will be the sole standard.</t>
  </si>
  <si>
    <t>The applications must be suitable for virtualization with Thinapp.</t>
  </si>
  <si>
    <t>The application should have limited graphics requirements. And should work on a virtual desktop infrastructure. VMware Horizon must be used. Aberrant applications should be incorporated separately.</t>
  </si>
  <si>
    <t>The footprint on the disc should be less than 1.5 GB. Aberrant applications should be incorporated separately.</t>
  </si>
  <si>
    <t>The update frequency of the application must not be more than 1 time every 3 months.</t>
  </si>
  <si>
    <t>The application may be offered on N and N-1. Older versions should be replaced by a new version within 3 months.</t>
  </si>
  <si>
    <t>The application may not have its own automatic update mechanism, or if it does, it must be possible to disable this function.</t>
  </si>
  <si>
    <t>As desktop and user environment management, AppSense is used. The application should be suitable for this.</t>
  </si>
  <si>
    <t>The operating system is 64-bit.</t>
  </si>
  <si>
    <t>Sophos is used as a virus scanner. The application must be able to deal with this.</t>
  </si>
  <si>
    <t>If authorization is required, the application should use domain or federation authentication.</t>
  </si>
  <si>
    <t>The application should not consume excessive memory. Aberrant applications should be incorporated separately.</t>
  </si>
  <si>
    <t>The application should not consume excessive processing power. Aberrant applications should be incorporated separately.</t>
  </si>
  <si>
    <t>The application should not consume excessive IOPS. Aberrant applications should be incorporated separately.</t>
  </si>
  <si>
    <t>Client server applications need to link to names on DNS.</t>
  </si>
  <si>
    <t>Licenses may not be linked to the machine.</t>
  </si>
  <si>
    <t>No license code for an individual user or machine, preference for network licensing.</t>
  </si>
  <si>
    <t>The primary environment for the application is a virtual desktop infrastructure 90% of the time.  The applications should function in this infrastructure. In exceptional cases, the application may be transferred to a physical workstation.</t>
  </si>
  <si>
    <t>Application distribution is done by using SCCM. The application should be suitable for this.</t>
  </si>
  <si>
    <t xml:space="preserve">Managed servers are backed up with Commvault 10. Virtual servers are backed up without an agent, the backup is performed at the VMWare ESX Hypervisor layer. When using products that can be backed up via the iData agent, this agent should be installed and the backups should go through the agent.
</t>
  </si>
  <si>
    <t>In the case of a supplier / department server, the supplier must prove to provide a backup mechanism.</t>
  </si>
  <si>
    <t>Maintenance is performed by Radboud university medical center with the SCCM 2012R2 environment.</t>
  </si>
  <si>
    <t>The servers do not connect to the Internet by default; it must be possible to make this connection if the application requires this.</t>
  </si>
  <si>
    <t>The disk format of the server. Operating system on the C drive. Applications are installed on the D drive. The D drive size is offered in staggered form. The A, B, Y and Z are reserved letters.</t>
  </si>
  <si>
    <t xml:space="preserve">For managed servers, the N, N-1 principle applies for support of the corresponding OS. The N-1 version, now Windows 2008R2, is valid until 1-6-2017 and the N version, now Windows 2012R2, is valid until 1-6-2019.
</t>
  </si>
  <si>
    <t>For Linux systems used in the clinical process, RedHat is used; for systems in the overage processes, CentOS should be used.</t>
  </si>
  <si>
    <t>As hypervisor, VMWare ESX version 6. x is used; this must be supported for the appliances and applications that are to be housed and run on the managed servers.</t>
  </si>
  <si>
    <t>All systems are offered with a hypervisor.</t>
  </si>
  <si>
    <t xml:space="preserve">The managed servers are periodically patched for both the OS patches and firmware/VMWare drivers, etc. For this purpose, there are a number of maintenance windows in which the servers/applications should be maintained. 
The maintenance windows are:
</t>
  </si>
  <si>
    <t>For all software (applications, OS’s, drivers, firmware, etc.) and hardware, we expect them to be maintained for the regular economic life of the application or hardware, and be patched at least for the published (CVE) vulnerabilities, within a reasonable period of time. (What is a reasonable period of time? Do we have to state a number? 2 weeks, 1 month, 2 months?)</t>
  </si>
  <si>
    <t>Applications need to be able to run with a virus scanner (Sophos) which is installed on the OS.</t>
  </si>
  <si>
    <t>Appliances/Blackboxes should be delivered in a hardened state. Where possible, including an active and up-to-date protection against viruses and malware.</t>
  </si>
  <si>
    <t xml:space="preserve">Data is stored on a storage area network (SAN). 
• SAN interface: fiberchannel, iSCSI
• File system: Windows 2008 R2 File Services
• Backup of software agent: CommVault
IOPS
Database storage
OS storage
File storage
</t>
  </si>
  <si>
    <t xml:space="preserve">Unless expressly authorized, it is not permitted to activate server software for the following infrastructure services:
Domain Name System (DNS);
Dynamic Host Configuration Protocol (DHCP) and/or Boot Protocol (BOOTP);
Windows Internet Naming Service (WINS);
Lightweight Directory Access Protocol (LDAP);
Microsoft Active Directory Service (ADS);
</t>
  </si>
  <si>
    <t>Each system should have all the necessary ports open. This applies to both inbound and outbound. These ports should be shown in a single overview.</t>
  </si>
  <si>
    <t>Every system must be equipped with a virus scanner, as long as it is available for the operating system.  This virus scanner must be managed and logged. If a virus scanner is available for the operating system, this should be reported.</t>
  </si>
  <si>
    <t>Operating system N or N-1. N-2 is tolerated for up to 3 months.</t>
  </si>
  <si>
    <t>No immediate access to healthcare network, only segmented.</t>
  </si>
  <si>
    <t>The application must be patched on the most recent levels. Up to 2 months back. This should be reported.</t>
  </si>
  <si>
    <t>The operating system must be patched on the most recent levels. Up to 2 months back. This should be reported.</t>
  </si>
  <si>
    <t>Monitoring</t>
  </si>
  <si>
    <t>The monitoring of back-end systems is done with SCOM.</t>
  </si>
  <si>
    <t>Alls systems should be included in the monitoring schedule.</t>
  </si>
  <si>
    <t xml:space="preserve">For unmanaged servers and other systems, the following order is preferred:
1. SCOM 2012R2
2. SNMP
3. Ping
</t>
  </si>
  <si>
    <t xml:space="preserve">IM is responsible for performing the technical management and application management of the systems used at Radboud university medical center. If the management or parts of the management of a system is done by a supplier, the supplier must align its methods and processes with the methods and processes Radboud university medical center uses. 
For the purpose of management, the following ITIL Service Support processes have been set up:
• Configuration management
• Incident management
• Problem management
• Change Management
For the purpose of ICT user support, a central ICT Service Desk has been set up. 
• For failures, you can reach us via 15071 (024-3615071) 24*7.
• For all other questions, you can reach us Mondays to Fridays between 8:00 and 17:00 by phone (15071) or e-mail: servicedeskict@Radboudumc.nl
</t>
  </si>
  <si>
    <t xml:space="preserve">• I-Tracs to the benefit of the physical infrastructure (cables, switches, etc.);
• CiscoWorks for network management;
• Marval CMDB;
• Microsoft Systems Center Operations Manager
</t>
  </si>
  <si>
    <t>Security</t>
  </si>
  <si>
    <t>Incoming connections are terminated in the DMZ.</t>
  </si>
  <si>
    <t>Pre-authentication is required for systems that are accessible from the Internet.</t>
  </si>
  <si>
    <t>TLS is required for security at the transport layer.</t>
  </si>
  <si>
    <t xml:space="preserve">The supplier of a system must take appropriate measures that ensure that the reliability of the ICT infrastructure is not compromised and that unused functionalities such as ports (hardening) and measures for logical access security are deactivated. </t>
  </si>
  <si>
    <t>All connected systems on the ICT infrastructure (wired and wireless) must, as much as possible, be equipped with software that protects the system (and all installed software and files) against infection by viruses. The owner or administrator of the system is obligated to keep this software (and any associated data files) up to date and active.</t>
  </si>
  <si>
    <t xml:space="preserve">Anti-virus: A managed server must use the installed version of Sophos anti-virus. A scheduled scan of all disks linked to the server is performed daily. On read access scanning is activated.
The times at which the scheduled scans are performed: 19:00, 20:00, 21:00, 22:00 and 23:00.
An unmanaged server must demonstrably have anti-virus software installed, in which a daily scan is performed and on access scanning has been activated for at least the read operations. Reports of viruses should be sent to the manager of the server along with a copy of the report sent to the mailbox of Team Datacenter.
</t>
  </si>
  <si>
    <t xml:space="preserve">It is forbidden to install software that allows other user PCs on the Radboud university medical center network to be accessed, managed and/or manipulated. The sole exception is resources deployed by IM for the purpose of managing client PCs.
</t>
  </si>
  <si>
    <t>The installation and use of software is only allowed if the necessary license agreement is contractually guaranteed.</t>
  </si>
  <si>
    <t>Starting with the architecture, it is preferable that the application employs the 3-tier model. These three tiers contain a presentation layer where the interface is offered to the user. If the application is offered to an untrusted network such as the Internet, it can be unlocked via the Radboud university medical center F5 Reverse Proxy and load balancing functionality. The logical layer implements the application process which manages the interaction between the user and the data. In the data layer, the data is stored that is accessed by the application.</t>
  </si>
  <si>
    <t>Radboud university medical center publishes applications via the F5 Reverse Proxy so that they are accessible from the Internet.</t>
  </si>
  <si>
    <t>Radboud university medical center will arrange an escrow agreement with the supplier so that Radboud university medical center retains ownership of the data at all times.</t>
  </si>
  <si>
    <t>Links</t>
  </si>
  <si>
    <t>Telephony</t>
  </si>
  <si>
    <t>For the purpose of exchanging messages with other systems, the following standards apply:
• HL7 (v2 and v3)
• XML
• SOAP
• DICOM
• EdiFact
• SFTP</t>
  </si>
  <si>
    <t xml:space="preserve">Message exchange between systems should take place via the CloverLeaf system. The following are included under message exchanges:
• Notification between systems to e.g. handheld devices and vice-versa;
• Notification with priorities and/or feedback to e.g. handheld devices and vice-versa;
• Message traffic between handheld devices and to SMS;
Messages between systems and handheld devices
</t>
  </si>
  <si>
    <t>Purchase of modalities always runs through the Instrumental Service. 
These are tested to determine whether they fit into the existing infrastructure.</t>
  </si>
  <si>
    <t>Managed server - Blackbox</t>
  </si>
  <si>
    <t>Managed server - ESX appliance</t>
  </si>
  <si>
    <t>Managed server - supplier / department-managed applications on Linux</t>
  </si>
  <si>
    <t>Managed server - supplier / department-managed applications on Windows</t>
  </si>
  <si>
    <t>Managed server - supplier / department-managed MS SQL database on Windows</t>
  </si>
  <si>
    <t>Managed server - Radboud-managed applications on Linux</t>
  </si>
  <si>
    <t>Managed server - Radboud-managed applications on Windows</t>
  </si>
  <si>
    <t>Managed server - Radboud-managed IIS website on Windows</t>
  </si>
  <si>
    <t>Managed server - Radboud-managed MS SQL database on Windows</t>
  </si>
  <si>
    <t>Peripherals with network connection - Peripherals with network connection</t>
  </si>
  <si>
    <t>SAAS/IAAS - Hosted applications</t>
  </si>
  <si>
    <t>Workstation - Blackbox</t>
  </si>
  <si>
    <t>Workstation - Bring Your Own / Consumer</t>
  </si>
  <si>
    <t>Workstation - Workstation peripherals</t>
  </si>
  <si>
    <t>Deel</t>
  </si>
  <si>
    <t>Omschrijving</t>
  </si>
  <si>
    <t>Actief</t>
  </si>
  <si>
    <t xml:space="preserve">Analog/digital telephony is installed on the Radboud university medical center campus in collaboration with IP telephony. These are linked to each other via Media Gateways and act as a single telephony platform. DECT is applied in various locations and Wi-Fi (Ascom VOS) is supported through the IP telephony environment. The existing analog/digital telephony environment will gradually be replaced by IP telephony. 
• Support for the SIP protocol RFC 3261;
• Maximum network delay end-to-end: 1 millisecond;
• Maximum package loss: &lt; 0.005%
• Jitter maximal: 1 millisecond
</t>
  </si>
  <si>
    <t>Before applications can be implemented, the BIV classification shall be established. A possible consequence is that the login process must be strengthened by applying a second factor. Within the Radboud university medical center infrastructure, this involves an SMS or software token that is activated using a pre-login page. The pre-login page is available via the F5 Reverse Proxy, through which SSO (Single sign-on) is possible. To be able to apply SSO, Active Directory support is required. Possible protocols include LDAP, RADIUS or ADFS (SURFnet). The protocol is encrypted; this applies to all protocols that are applied by the application - also for management.</t>
  </si>
  <si>
    <t>Mailboxes will only be awarded to natural users or facilities (such as conference rooms, shared mailboxes, etc.).</t>
  </si>
  <si>
    <t>WIFI is supported at various locations on the Radboud university medical center campus (these locations are available upon request). Wi-Fi devices to be connected must support the following standards:
• Standard: 802.11 A/B/G/N;
• Security: EAP-PEAP;
• Authorization: MS-CHAP V2;
• WPA2-Enterprise
• For voice communication over Wi-Fi, 802.11a should be applied.</t>
  </si>
  <si>
    <t>Information systems with their own login domains are expected to use the identification and Authentication data for logging in, as included for all Radboud university medical center employees in Active Directory.</t>
  </si>
</sst>
</file>

<file path=xl/styles.xml><?xml version="1.0" encoding="utf-8"?>
<styleSheet xmlns="http://schemas.openxmlformats.org/spreadsheetml/2006/main">
  <fonts count="9">
    <font>
      <sz val="11"/>
      <color theme="1"/>
      <name val="Calibri"/>
      <family val="2"/>
      <scheme val="minor"/>
    </font>
    <font>
      <sz val="8"/>
      <color theme="0"/>
      <name val="Calibri"/>
      <family val="2"/>
      <scheme val="minor"/>
    </font>
    <font>
      <sz val="8"/>
      <color theme="1"/>
      <name val="Calibri"/>
      <family val="2"/>
      <scheme val="minor"/>
    </font>
    <font>
      <sz val="8"/>
      <color theme="0"/>
      <name val="Times New Roman"/>
      <family val="1"/>
    </font>
    <font>
      <sz val="8"/>
      <color rgb="FFFF0000"/>
      <name val="Calibri"/>
      <family val="2"/>
      <scheme val="minor"/>
    </font>
    <font>
      <sz val="14"/>
      <color theme="1"/>
      <name val="Calibri"/>
      <family val="2"/>
      <scheme val="minor"/>
    </font>
    <font>
      <b/>
      <sz val="9"/>
      <color indexed="81"/>
      <name val="Tahoma"/>
      <family val="2"/>
    </font>
    <font>
      <sz val="9"/>
      <color indexed="81"/>
      <name val="Tahoma"/>
      <family val="2"/>
    </font>
    <font>
      <sz val="11"/>
      <color rgb="FF000000"/>
      <name val="Calibri"/>
      <family val="2"/>
      <scheme val="minor"/>
    </font>
  </fonts>
  <fills count="7">
    <fill>
      <patternFill patternType="none"/>
    </fill>
    <fill>
      <patternFill patternType="gray125"/>
    </fill>
    <fill>
      <patternFill patternType="solid">
        <fgColor theme="7" tint="0.39997558519241921"/>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2"/>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1" fillId="2" borderId="1" xfId="0" applyFont="1" applyFill="1" applyBorder="1" applyAlignment="1">
      <alignment textRotation="90"/>
    </xf>
    <xf numFmtId="0" fontId="1" fillId="3" borderId="1" xfId="0" applyFont="1" applyFill="1" applyBorder="1" applyAlignment="1">
      <alignment textRotation="90"/>
    </xf>
    <xf numFmtId="0" fontId="1" fillId="4" borderId="1" xfId="0" applyFont="1" applyFill="1" applyBorder="1" applyAlignment="1">
      <alignment textRotation="90"/>
    </xf>
    <xf numFmtId="0" fontId="1" fillId="2" borderId="1" xfId="0" applyFont="1" applyFill="1" applyBorder="1"/>
    <xf numFmtId="0" fontId="2" fillId="0" borderId="0" xfId="0" applyFont="1" applyFill="1"/>
    <xf numFmtId="0" fontId="1" fillId="4" borderId="3" xfId="0" applyFont="1" applyFill="1" applyBorder="1" applyAlignment="1">
      <alignment textRotation="90"/>
    </xf>
    <xf numFmtId="0" fontId="1" fillId="4" borderId="8" xfId="0" applyFont="1" applyFill="1" applyBorder="1"/>
    <xf numFmtId="0" fontId="1" fillId="6" borderId="1" xfId="0" applyFont="1" applyFill="1" applyBorder="1" applyAlignment="1">
      <alignment wrapText="1"/>
    </xf>
    <xf numFmtId="0" fontId="1" fillId="6" borderId="1" xfId="0" applyNumberFormat="1" applyFont="1" applyFill="1" applyBorder="1" applyAlignment="1">
      <alignment textRotation="90" wrapText="1"/>
    </xf>
    <xf numFmtId="0" fontId="2" fillId="0" borderId="1" xfId="0" applyFont="1" applyBorder="1" applyAlignment="1">
      <alignment horizontal="center"/>
    </xf>
    <xf numFmtId="0" fontId="2" fillId="0" borderId="1" xfId="0" applyFont="1" applyFill="1" applyBorder="1" applyAlignment="1">
      <alignment horizontal="center"/>
    </xf>
    <xf numFmtId="0" fontId="2" fillId="0" borderId="1" xfId="0" applyFont="1" applyBorder="1" applyAlignment="1">
      <alignment horizontal="center" vertical="top"/>
    </xf>
    <xf numFmtId="0" fontId="2" fillId="0" borderId="1" xfId="0" applyFont="1" applyFill="1" applyBorder="1" applyAlignment="1">
      <alignment wrapText="1"/>
    </xf>
    <xf numFmtId="0" fontId="4" fillId="0" borderId="1" xfId="0" applyFont="1" applyBorder="1" applyAlignment="1">
      <alignment horizontal="center"/>
    </xf>
    <xf numFmtId="0" fontId="2" fillId="0" borderId="0" xfId="0" applyFont="1" applyAlignment="1">
      <alignment horizontal="center"/>
    </xf>
    <xf numFmtId="0" fontId="2" fillId="0" borderId="1" xfId="0" applyFont="1" applyFill="1" applyBorder="1" applyAlignment="1">
      <alignment vertical="top" wrapText="1"/>
    </xf>
    <xf numFmtId="0" fontId="2" fillId="5" borderId="3" xfId="0" applyFont="1" applyFill="1" applyBorder="1" applyAlignment="1">
      <alignment horizontal="center"/>
    </xf>
    <xf numFmtId="0" fontId="1" fillId="3" borderId="1" xfId="0" applyFont="1" applyFill="1" applyBorder="1" applyAlignment="1"/>
    <xf numFmtId="0" fontId="1" fillId="2" borderId="1" xfId="0" applyFont="1" applyFill="1" applyBorder="1" applyAlignment="1"/>
    <xf numFmtId="0" fontId="1" fillId="6" borderId="1" xfId="0" applyNumberFormat="1" applyFont="1" applyFill="1" applyBorder="1" applyAlignment="1">
      <alignment wrapText="1"/>
    </xf>
    <xf numFmtId="0" fontId="0" fillId="0" borderId="0" xfId="0" applyAlignment="1"/>
    <xf numFmtId="0" fontId="1" fillId="3" borderId="3" xfId="0" applyFont="1" applyFill="1" applyBorder="1" applyAlignment="1"/>
    <xf numFmtId="0" fontId="1" fillId="4" borderId="1" xfId="0" applyFont="1" applyFill="1" applyBorder="1" applyAlignment="1"/>
    <xf numFmtId="0" fontId="2" fillId="5" borderId="4" xfId="0" applyFont="1" applyFill="1" applyBorder="1" applyAlignment="1"/>
    <xf numFmtId="0" fontId="2" fillId="5" borderId="1" xfId="0" applyFont="1" applyFill="1" applyBorder="1" applyAlignment="1"/>
    <xf numFmtId="0" fontId="2" fillId="5" borderId="2" xfId="0" applyFont="1" applyFill="1" applyBorder="1" applyAlignment="1"/>
    <xf numFmtId="0" fontId="5" fillId="0" borderId="0" xfId="0" applyFont="1"/>
    <xf numFmtId="0" fontId="5" fillId="0" borderId="1" xfId="0" applyFont="1" applyBorder="1" applyAlignment="1">
      <alignment wrapText="1"/>
    </xf>
    <xf numFmtId="0" fontId="5" fillId="0" borderId="0" xfId="0" applyFont="1" applyAlignment="1">
      <alignment wrapText="1"/>
    </xf>
    <xf numFmtId="0" fontId="5" fillId="0" borderId="1" xfId="0" applyFont="1" applyBorder="1"/>
    <xf numFmtId="0" fontId="5" fillId="0" borderId="0" xfId="0" applyFont="1" applyAlignment="1">
      <alignment vertical="center"/>
    </xf>
    <xf numFmtId="0" fontId="5" fillId="0" borderId="0" xfId="0" applyFont="1" applyAlignment="1">
      <alignment vertical="top"/>
    </xf>
    <xf numFmtId="0" fontId="5" fillId="0" borderId="1" xfId="0" applyFont="1" applyBorder="1" applyAlignment="1">
      <alignment vertical="top"/>
    </xf>
    <xf numFmtId="0" fontId="1" fillId="4" borderId="5" xfId="0" applyFont="1" applyFill="1" applyBorder="1" applyAlignment="1">
      <alignment horizontal="center"/>
    </xf>
    <xf numFmtId="0" fontId="1" fillId="4" borderId="1" xfId="0" applyFon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2" fillId="5" borderId="2" xfId="0" applyFont="1" applyFill="1" applyBorder="1" applyAlignment="1">
      <alignment horizontal="center"/>
    </xf>
    <xf numFmtId="0" fontId="2" fillId="5" borderId="3" xfId="0" applyFont="1" applyFill="1" applyBorder="1" applyAlignment="1">
      <alignment horizontal="center"/>
    </xf>
    <xf numFmtId="0" fontId="1" fillId="4" borderId="7" xfId="0" applyFont="1" applyFill="1" applyBorder="1" applyAlignment="1">
      <alignment horizontal="center"/>
    </xf>
    <xf numFmtId="0" fontId="1" fillId="4" borderId="6" xfId="0" applyFont="1" applyFill="1" applyBorder="1" applyAlignment="1">
      <alignment horizontal="center"/>
    </xf>
    <xf numFmtId="0" fontId="1" fillId="3" borderId="5" xfId="0" applyFont="1" applyFill="1" applyBorder="1" applyAlignment="1">
      <alignment horizontal="center"/>
    </xf>
  </cellXfs>
  <cellStyles count="1">
    <cellStyle name="Standaard" xfId="0" builtinId="0"/>
  </cellStyles>
  <dxfs count="0"/>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surf.nl/binaries/content/assets/surf/nl/2015/dienstbeschrijving_surfconext.pdf" TargetMode="External"/><Relationship Id="rId5" Type="http://schemas.openxmlformats.org/officeDocument/2006/relationships/ctrlProp" Target="../ctrlProps/ctrlProp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surf.nl/binaries/content/assets/surf/nl/2015/dienstbeschrijving_surfconext.pdf"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Blad8" filterMode="1"/>
  <dimension ref="A1:D254"/>
  <sheetViews>
    <sheetView workbookViewId="0">
      <selection activeCell="D5" sqref="D5"/>
    </sheetView>
  </sheetViews>
  <sheetFormatPr defaultRowHeight="18.75"/>
  <cols>
    <col min="1" max="1" width="4.140625" style="37" bestFit="1" customWidth="1"/>
    <col min="2" max="2" width="20.42578125" style="42" bestFit="1" customWidth="1"/>
    <col min="3" max="3" width="100.7109375" style="39" customWidth="1"/>
    <col min="4" max="4" width="9.140625" hidden="1" customWidth="1"/>
  </cols>
  <sheetData>
    <row r="1" spans="1:4">
      <c r="B1" s="42" t="s">
        <v>0</v>
      </c>
      <c r="C1" s="39" t="s">
        <v>3</v>
      </c>
      <c r="D1">
        <f>VLOOKUP(C1,Help!A1:C15,3)</f>
        <v>2</v>
      </c>
    </row>
    <row r="2" spans="1:4" ht="26.25" customHeight="1">
      <c r="B2" s="41" t="s">
        <v>1</v>
      </c>
    </row>
    <row r="3" spans="1:4" ht="26.25" customHeight="1"/>
    <row r="4" spans="1:4">
      <c r="B4" s="42" t="s">
        <v>2</v>
      </c>
      <c r="C4" s="39" t="s">
        <v>4</v>
      </c>
    </row>
    <row r="5" spans="1:4" hidden="1">
      <c r="A5" s="37">
        <f>HLOOKUP($D$1,'Authentication &amp; Authorisation'!$A$3:$R$26,Help!M1)</f>
        <v>2</v>
      </c>
      <c r="B5" s="37" t="s">
        <v>234</v>
      </c>
      <c r="C5" s="39" t="s">
        <v>235</v>
      </c>
      <c r="D5" t="s">
        <v>236</v>
      </c>
    </row>
    <row r="6" spans="1:4" ht="75">
      <c r="A6" s="40">
        <f>'Authentication &amp; Authorisation'!A4</f>
        <v>1</v>
      </c>
      <c r="B6" s="40" t="str">
        <f>'Authentication &amp; Authorisation'!B4</f>
        <v>Authorization</v>
      </c>
      <c r="C6" s="38" t="str">
        <f>'Authentication &amp; Authorisation'!C4</f>
        <v>All systems managed by Radboud university medical center are each a standard member of a Microsoft Active Directory (Active Directory) domain. Exceptions only in individual cases following consultation with the Compliance and Security Officer and Technical Application Management.</v>
      </c>
      <c r="D6" t="str">
        <f>HLOOKUP($D$1,'Authentication &amp; Authorisation'!$A$3:$R$35,Help!M2)</f>
        <v>x</v>
      </c>
    </row>
    <row r="7" spans="1:4" ht="56.25">
      <c r="A7" s="40">
        <f>'Authentication &amp; Authorisation'!A5</f>
        <v>2</v>
      </c>
      <c r="B7" s="40" t="str">
        <f>'Authentication &amp; Authorisation'!B5</f>
        <v>Authorization</v>
      </c>
      <c r="C7" s="38" t="str">
        <f>'Authentication &amp; Authorisation'!C5</f>
        <v>In the Intranet zone (LAN), 2 Active Directory domains are available. Systems in this zone should be a member of the Test domain if the system has a test status. Production systems are a member of the production domain.</v>
      </c>
      <c r="D7" t="str">
        <f>HLOOKUP($D$1,'Authentication &amp; Authorisation'!$A$3:$R$35,Help!M3)</f>
        <v>x</v>
      </c>
    </row>
    <row r="8" spans="1:4" ht="56.25">
      <c r="A8" s="40">
        <f>'Authentication &amp; Authorisation'!A6</f>
        <v>3</v>
      </c>
      <c r="B8" s="40" t="str">
        <f>'Authentication &amp; Authorisation'!B6</f>
        <v>Authorization</v>
      </c>
      <c r="C8" s="38" t="str">
        <f>'Authentication &amp; Authorisation'!C6</f>
        <v>In the DMZ zone, 2 Active Directory domains are available. Systems in this zone should be a member of the Test domain if the system has a test status. Production systems are a member of the production domain.</v>
      </c>
      <c r="D8" t="str">
        <f>HLOOKUP($D$1,'Authentication &amp; Authorisation'!$A$3:$R$35,Help!M4)</f>
        <v>x</v>
      </c>
    </row>
    <row r="9" spans="1:4" ht="56.25">
      <c r="A9" s="40">
        <f>'Authentication &amp; Authorisation'!A7</f>
        <v>4</v>
      </c>
      <c r="B9" s="40" t="str">
        <f>'Authentication &amp; Authorisation'!B7</f>
        <v>Authorization</v>
      </c>
      <c r="C9" s="38" t="str">
        <f>'Authentication &amp; Authorisation'!C7</f>
        <v>Active Directory Schema changes are only possible after consultation with Technical Application Management. This change is not standard and will only be approved in exceptional cases.</v>
      </c>
      <c r="D9" t="str">
        <f>HLOOKUP($D$1,'Authentication &amp; Authorisation'!$A$3:$R$35,Help!M5)</f>
        <v>x</v>
      </c>
    </row>
    <row r="10" spans="1:4" ht="37.5">
      <c r="A10" s="40">
        <f>'Authentication &amp; Authorisation'!A8</f>
        <v>5</v>
      </c>
      <c r="B10" s="40" t="str">
        <f>'Authentication &amp; Authorisation'!B8</f>
        <v>Authorization</v>
      </c>
      <c r="C10" s="38" t="str">
        <f>'Authentication &amp; Authorisation'!C8</f>
        <v>It uses a Microsoft Active Directory with a forest and a domain functional level of 2008R2.</v>
      </c>
      <c r="D10" t="str">
        <f>HLOOKUP($D$1,'Authentication &amp; Authorisation'!$A$3:$R$35,Help!M6)</f>
        <v>x</v>
      </c>
    </row>
    <row r="11" spans="1:4">
      <c r="A11" s="40">
        <f>'Authentication &amp; Authorisation'!A9</f>
        <v>6</v>
      </c>
      <c r="B11" s="40" t="str">
        <f>'Authentication &amp; Authorisation'!B9</f>
        <v>Authorization</v>
      </c>
      <c r="C11" s="38" t="str">
        <f>'Authentication &amp; Authorisation'!C9</f>
        <v>Authentication takes place using Kerberos or NTLM protocols.</v>
      </c>
      <c r="D11" t="str">
        <f>HLOOKUP($D$1,'Authentication &amp; Authorisation'!$A$3:$R$35,Help!M7)</f>
        <v>x</v>
      </c>
    </row>
    <row r="12" spans="1:4" ht="56.25">
      <c r="A12" s="40">
        <f>'Authentication &amp; Authorisation'!A10</f>
        <v>7</v>
      </c>
      <c r="B12" s="40" t="str">
        <f>'Authentication &amp; Authorisation'!B10</f>
        <v>Authorization</v>
      </c>
      <c r="C12" s="38" t="str">
        <f>'Authentication &amp; Authorisation'!C10</f>
        <v>Read and write operations for systems that are not connected in Active Directory are possible through LDAP (port 389) and Secure LDAP (port 636), on a DNS name created for this (deviating from the domain name ldap.umcn.nl).</v>
      </c>
      <c r="D12" t="str">
        <f>HLOOKUP($D$1,'Authentication &amp; Authorisation'!$A$3:$R$35,Help!M8)</f>
        <v>x</v>
      </c>
    </row>
    <row r="13" spans="1:4" ht="37.5">
      <c r="A13" s="40">
        <f>'Authentication &amp; Authorisation'!A11</f>
        <v>8</v>
      </c>
      <c r="B13" s="40" t="str">
        <f>'Authentication &amp; Authorisation'!B11</f>
        <v>Authorization</v>
      </c>
      <c r="C13" s="38" t="str">
        <f>'Authentication &amp; Authorisation'!C11</f>
        <v>Radboud university medical center users are identifiable through their personal account (Z-number).</v>
      </c>
      <c r="D13" t="str">
        <f>HLOOKUP($D$1,'Authentication &amp; Authorisation'!$A$3:$R$35,Help!M9)</f>
        <v>x</v>
      </c>
    </row>
    <row r="14" spans="1:4" ht="37.5">
      <c r="A14" s="40">
        <f>'Authentication &amp; Authorisation'!A12</f>
        <v>9</v>
      </c>
      <c r="B14" s="40" t="str">
        <f>'Authentication &amp; Authorisation'!B12</f>
        <v>Authorization</v>
      </c>
      <c r="C14" s="38" t="str">
        <f>'Authentication &amp; Authorisation'!C12</f>
        <v>Radboud university medical center uses a single credential policy. Applications serve to identify the user on the basis of the Z-number and corresponding password.</v>
      </c>
      <c r="D14" t="str">
        <f>HLOOKUP($D$1,'Authentication &amp; Authorisation'!$A$3:$R$35,Help!M10)</f>
        <v>x</v>
      </c>
    </row>
    <row r="15" spans="1:4" ht="93.75" hidden="1">
      <c r="A15" s="40">
        <f>'Authentication &amp; Authorisation'!A13</f>
        <v>10</v>
      </c>
      <c r="B15" s="43" t="str">
        <f>'Authentication &amp; Authorisation'!B13</f>
        <v>Authorization</v>
      </c>
      <c r="C15" s="38" t="str">
        <f>'Authentication &amp; Authorisation'!C13</f>
        <v>Applications that are offered and managed outside the Radboud university medical center network must use SurfConext (Surf Market) to authenticate Radboud university medical center users. See for details (in Dutch): https://www.surf.nl/binaries/content/assets/surf/nl/2015/dienstbeschrijving_surfconext.pdf</v>
      </c>
      <c r="D15">
        <f>HLOOKUP($D$1,'Authentication &amp; Authorisation'!$A$3:$R$35,Help!M11)</f>
        <v>0</v>
      </c>
    </row>
    <row r="16" spans="1:4" ht="37.5">
      <c r="A16" s="40">
        <f>'Authentication &amp; Authorisation'!A14</f>
        <v>11</v>
      </c>
      <c r="B16" s="40" t="str">
        <f>'Authentication &amp; Authorisation'!B14</f>
        <v>Authorization</v>
      </c>
      <c r="C16" s="38" t="str">
        <f>'Authentication &amp; Authorisation'!C14</f>
        <v>Radboud university medical center-wide settings will be configured on all systems included in Active Directory by using Active Directory Group Policy.</v>
      </c>
      <c r="D16" t="str">
        <f>HLOOKUP($D$1,'Authentication &amp; Authorisation'!$A$3:$R$35,Help!M12)</f>
        <v>x</v>
      </c>
    </row>
    <row r="17" spans="1:4" ht="56.25">
      <c r="A17" s="40">
        <f>'Authentication &amp; Authorisation'!A15</f>
        <v>12</v>
      </c>
      <c r="B17" s="40" t="str">
        <f>'Authentication &amp; Authorisation'!B15</f>
        <v>Authorization</v>
      </c>
      <c r="C17" s="38" t="str">
        <f>'Authentication &amp; Authorisation'!C15</f>
        <v>Radboud university medical center uses an N-1 policy for offering Active Directory, which always requires that the latest version or the next older version of the product be used.</v>
      </c>
      <c r="D17" t="str">
        <f>HLOOKUP($D$1,'Authentication &amp; Authorisation'!$A$3:$R$35,Help!M13)</f>
        <v>x</v>
      </c>
    </row>
    <row r="18" spans="1:4" ht="37.5">
      <c r="A18" s="40">
        <f>'Authentication &amp; Authorisation'!A16</f>
        <v>13</v>
      </c>
      <c r="B18" s="40" t="str">
        <f>'Authentication &amp; Authorisation'!B16</f>
        <v>Authorization</v>
      </c>
      <c r="C18" s="38" t="str">
        <f>'Authentication &amp; Authorisation'!C16</f>
        <v>The use of Service Accounts is required for starting services and automated application tasks and is linked to specific servers in Active Directory.</v>
      </c>
      <c r="D18" t="str">
        <f>HLOOKUP($D$1,'Authentication &amp; Authorisation'!$A$3:$R$35,Help!M14)</f>
        <v>x</v>
      </c>
    </row>
    <row r="19" spans="1:4">
      <c r="A19" s="40">
        <f>'Authentication &amp; Authorisation'!A17</f>
        <v>14</v>
      </c>
      <c r="B19" s="40" t="str">
        <f>'Authentication &amp; Authorisation'!B17</f>
        <v>Authorization</v>
      </c>
      <c r="C19" s="38" t="str">
        <f>'Authentication &amp; Authorisation'!C17</f>
        <v>Service Accounts can never log into systems interactively.</v>
      </c>
      <c r="D19" t="str">
        <f>HLOOKUP($D$1,'Authentication &amp; Authorisation'!$A$3:$R$35,Help!M15)</f>
        <v>x</v>
      </c>
    </row>
    <row r="20" spans="1:4" ht="37.5">
      <c r="A20" s="40">
        <f>'Authentication &amp; Authorisation'!A18</f>
        <v>15</v>
      </c>
      <c r="B20" s="43" t="str">
        <f>'Authentication &amp; Authorisation'!B18</f>
        <v>Authorization</v>
      </c>
      <c r="C20" s="38" t="str">
        <f>'Authentication &amp; Authorisation'!C18</f>
        <v>Functional Accounts are available for supporting tasks that have to be performed by a group of people with similar functions.</v>
      </c>
      <c r="D20" t="str">
        <f>HLOOKUP($D$1,'Authentication &amp; Authorisation'!$A$3:$R$35,Help!M16)</f>
        <v>x</v>
      </c>
    </row>
    <row r="21" spans="1:4" ht="56.25">
      <c r="A21" s="40">
        <f>'Authentication &amp; Authorisation'!A19</f>
        <v>16</v>
      </c>
      <c r="B21" s="40" t="str">
        <f>'Authentication &amp; Authorisation'!B19</f>
        <v>Authorization</v>
      </c>
      <c r="C21" s="38" t="str">
        <f>'Authentication &amp; Authorisation'!C19</f>
        <v>RSA is used for providing a second factor to employees (SMS token, Soft token) when the solution requires such additional access security. This is only possible on user accounts (Z-numbers).</v>
      </c>
      <c r="D21" t="str">
        <f>HLOOKUP($D$1,'Authentication &amp; Authorisation'!$A$3:$R$35,Help!M17)</f>
        <v>x</v>
      </c>
    </row>
    <row r="22" spans="1:4" ht="37.5">
      <c r="A22" s="40">
        <f>'Authentication &amp; Authorisation'!A20</f>
        <v>17</v>
      </c>
      <c r="B22" s="43" t="str">
        <f>'Authentication &amp; Authorisation'!B20</f>
        <v>Authorization</v>
      </c>
      <c r="C22" s="38" t="str">
        <f>'Authentication &amp; Authorisation'!C20</f>
        <v>DigiD is used as an identity provider for patients. The UZI pass is required for access by external health care providers.</v>
      </c>
      <c r="D22" t="str">
        <f>HLOOKUP($D$1,'Authentication &amp; Authorisation'!$A$3:$R$35,Help!M18)</f>
        <v>x</v>
      </c>
    </row>
    <row r="23" spans="1:4" ht="56.25">
      <c r="A23" s="40">
        <f>'Authentication &amp; Authorisation'!A21</f>
        <v>18</v>
      </c>
      <c r="B23" s="43" t="str">
        <f>'Authentication &amp; Authorisation'!B21</f>
        <v>Authorization</v>
      </c>
      <c r="C23" s="38" t="str">
        <f>'Authentication &amp; Authorisation'!C21</f>
        <v>Information systems with their own login domains are expected to use the identification and Authentication data for logging in, as included for all Radboud university medical center employees in Active Directory.</v>
      </c>
      <c r="D23" t="str">
        <f>HLOOKUP($D$1,'Authentication &amp; Authorisation'!$A$3:$R$35,Help!M19)</f>
        <v>x</v>
      </c>
    </row>
    <row r="24" spans="1:4" hidden="1">
      <c r="A24" s="40">
        <f>'Authentication &amp; Authorisation'!A22</f>
        <v>19</v>
      </c>
      <c r="B24" s="40" t="str">
        <f>'Authentication &amp; Authorisation'!B22</f>
        <v>Authorization</v>
      </c>
      <c r="C24" s="38" t="str">
        <f>'Authentication &amp; Authorisation'!C22</f>
        <v>Management on servers takes place through an administrator account (MANZ account).</v>
      </c>
      <c r="D24">
        <f>HLOOKUP($D$1,'Authentication &amp; Authorisation'!$A$3:$R$35,Help!M20)</f>
        <v>0</v>
      </c>
    </row>
    <row r="25" spans="1:4" ht="37.5">
      <c r="A25" s="40">
        <f>'Authentication &amp; Authorisation'!A23</f>
        <v>20</v>
      </c>
      <c r="B25" s="40" t="str">
        <f>'Authentication &amp; Authorisation'!B23</f>
        <v>Authorization</v>
      </c>
      <c r="C25" s="38" t="str">
        <f>'Authentication &amp; Authorisation'!C23</f>
        <v xml:space="preserve">All managed servers are included in an Active Directory managed by Radboud university medical center. </v>
      </c>
      <c r="D25" t="str">
        <f>HLOOKUP($D$1,'Authentication &amp; Authorisation'!$A$3:$R$35,Help!M21)</f>
        <v>x</v>
      </c>
    </row>
    <row r="26" spans="1:4" ht="37.5">
      <c r="A26" s="40">
        <f>'Authentication &amp; Authorisation'!A24</f>
        <v>21</v>
      </c>
      <c r="B26" s="40" t="str">
        <f>'Authentication &amp; Authorisation'!B24</f>
        <v>Authorization</v>
      </c>
      <c r="C26" s="38" t="str">
        <f>'Authentication &amp; Authorisation'!C24</f>
        <v>Placement of the systems in the Active Directory is carried out by the managers from Information Management.</v>
      </c>
      <c r="D26" t="str">
        <f>HLOOKUP($D$1,'Authentication &amp; Authorisation'!$A$3:$R$35,Help!M22)</f>
        <v>x</v>
      </c>
    </row>
    <row r="27" spans="1:4" ht="75">
      <c r="A27" s="40">
        <f>'Authentication &amp; Authorisation'!A25</f>
        <v>22</v>
      </c>
      <c r="B27" s="40" t="str">
        <f>'Authentication &amp; Authorisation'!B25</f>
        <v>Authorization</v>
      </c>
      <c r="C27" s="38" t="str">
        <f>'Authentication &amp; Authorisation'!C25</f>
        <v>For the external access to systems on Radboud university medical center’s ICT infrastructure, it is mandatory to use the central facilities that are offered and managed by IM. Specific agreements are made regarding remote management. It uses VPN and VDI technology.</v>
      </c>
      <c r="D27" t="str">
        <f>HLOOKUP($D$1,'Authentication &amp; Authorisation'!$A$3:$R$35,Help!M23)</f>
        <v>x</v>
      </c>
    </row>
    <row r="28" spans="1:4">
      <c r="A28" s="40">
        <f>'Authentication &amp; Authorisation'!A26</f>
        <v>23</v>
      </c>
      <c r="B28" s="40" t="str">
        <f>'Authentication &amp; Authorisation'!B26</f>
        <v>Authorization</v>
      </c>
      <c r="C28" s="38" t="str">
        <f>'Authentication &amp; Authorisation'!C26</f>
        <v>Only managed systems are placed in the Active Directory.</v>
      </c>
      <c r="D28" t="str">
        <f>HLOOKUP($D$1,'Authentication &amp; Authorisation'!$A$3:$R$35,Help!M24)</f>
        <v>x</v>
      </c>
    </row>
    <row r="29" spans="1:4" hidden="1">
      <c r="A29" s="40">
        <f>'Authentication &amp; Authorisation'!A27</f>
        <v>0</v>
      </c>
      <c r="B29" s="40">
        <f>'Authentication &amp; Authorisation'!B27</f>
        <v>0</v>
      </c>
      <c r="C29" s="38">
        <f>'Authentication &amp; Authorisation'!C27</f>
        <v>0</v>
      </c>
      <c r="D29">
        <f>HLOOKUP($D$1,'Authentication &amp; Authorisation'!$A$3:$R$35,Help!M25)</f>
        <v>0</v>
      </c>
    </row>
    <row r="30" spans="1:4" hidden="1">
      <c r="A30" s="40">
        <f>'Authentication &amp; Authorisation'!A28</f>
        <v>0</v>
      </c>
      <c r="B30" s="40">
        <f>'Authentication &amp; Authorisation'!B28</f>
        <v>0</v>
      </c>
      <c r="C30" s="38">
        <f>'Authentication &amp; Authorisation'!C28</f>
        <v>0</v>
      </c>
      <c r="D30">
        <f>HLOOKUP($D$1,'Authentication &amp; Authorisation'!$A$3:$R$35,Help!M26)</f>
        <v>0</v>
      </c>
    </row>
    <row r="31" spans="1:4" hidden="1">
      <c r="A31" s="40">
        <f>'Authentication &amp; Authorisation'!A29</f>
        <v>0</v>
      </c>
      <c r="B31" s="40">
        <f>'Authentication &amp; Authorisation'!B29</f>
        <v>0</v>
      </c>
      <c r="C31" s="38">
        <f>'Authentication &amp; Authorisation'!C29</f>
        <v>0</v>
      </c>
      <c r="D31">
        <f>HLOOKUP($D$1,'Authentication &amp; Authorisation'!$A$3:$R$35,Help!M27)</f>
        <v>0</v>
      </c>
    </row>
    <row r="32" spans="1:4" hidden="1">
      <c r="A32" s="40">
        <f>'Authentication &amp; Authorisation'!A30</f>
        <v>0</v>
      </c>
      <c r="B32" s="40">
        <f>'Authentication &amp; Authorisation'!B30</f>
        <v>0</v>
      </c>
      <c r="C32" s="38">
        <f>'Authentication &amp; Authorisation'!C30</f>
        <v>0</v>
      </c>
      <c r="D32">
        <f>HLOOKUP($D$1,'Authentication &amp; Authorisation'!$A$3:$R$35,Help!M28)</f>
        <v>0</v>
      </c>
    </row>
    <row r="33" spans="1:4" hidden="1">
      <c r="A33" s="40">
        <f>'Authentication &amp; Authorisation'!A31</f>
        <v>0</v>
      </c>
      <c r="B33" s="40">
        <f>'Authentication &amp; Authorisation'!B31</f>
        <v>0</v>
      </c>
      <c r="C33" s="38">
        <f>'Authentication &amp; Authorisation'!C31</f>
        <v>0</v>
      </c>
      <c r="D33">
        <f>HLOOKUP($D$1,'Authentication &amp; Authorisation'!$A$3:$R$35,Help!M29)</f>
        <v>0</v>
      </c>
    </row>
    <row r="34" spans="1:4" hidden="1">
      <c r="A34" s="40">
        <f>'Authentication &amp; Authorisation'!A32</f>
        <v>0</v>
      </c>
      <c r="B34" s="40">
        <f>'Authentication &amp; Authorisation'!B32</f>
        <v>0</v>
      </c>
      <c r="C34" s="38">
        <f>'Authentication &amp; Authorisation'!C32</f>
        <v>0</v>
      </c>
      <c r="D34">
        <f>HLOOKUP($D$1,'Authentication &amp; Authorisation'!$A$3:$R$35,Help!M30)</f>
        <v>0</v>
      </c>
    </row>
    <row r="35" spans="1:4" hidden="1">
      <c r="A35" s="40">
        <f>'Authentication &amp; Authorisation'!A33</f>
        <v>0</v>
      </c>
      <c r="B35" s="40">
        <f>'Authentication &amp; Authorisation'!B33</f>
        <v>0</v>
      </c>
      <c r="C35" s="38">
        <f>'Authentication &amp; Authorisation'!C33</f>
        <v>0</v>
      </c>
      <c r="D35">
        <f>HLOOKUP($D$1,'Authentication &amp; Authorisation'!$A$3:$R$35,Help!M31)</f>
        <v>0</v>
      </c>
    </row>
    <row r="36" spans="1:4" hidden="1">
      <c r="A36" s="40">
        <f>'Authentication &amp; Authorisation'!A34</f>
        <v>0</v>
      </c>
      <c r="B36" s="40">
        <f>'Authentication &amp; Authorisation'!B34</f>
        <v>0</v>
      </c>
      <c r="C36" s="38">
        <f>'Authentication &amp; Authorisation'!C34</f>
        <v>0</v>
      </c>
      <c r="D36">
        <f>HLOOKUP($D$1,'Authentication &amp; Authorisation'!$A$3:$R$35,Help!M32)</f>
        <v>0</v>
      </c>
    </row>
    <row r="37" spans="1:4" hidden="1">
      <c r="A37" s="40">
        <f>'Authentication &amp; Authorisation'!A35</f>
        <v>0</v>
      </c>
      <c r="B37" s="40">
        <f>'Authentication &amp; Authorisation'!B35</f>
        <v>0</v>
      </c>
      <c r="C37" s="38">
        <f>'Authentication &amp; Authorisation'!C35</f>
        <v>0</v>
      </c>
      <c r="D37">
        <f>HLOOKUP($D$1,'Authentication &amp; Authorisation'!$A$3:$R$35,Help!M33)</f>
        <v>0</v>
      </c>
    </row>
    <row r="38" spans="1:4" hidden="1">
      <c r="A38" s="40">
        <f>'Physical &amp; Network'!A4</f>
        <v>1</v>
      </c>
      <c r="B38" s="40" t="str">
        <f>'Physical &amp; Network'!B4</f>
        <v>Workstation</v>
      </c>
      <c r="C38" s="38" t="str">
        <f>'Physical &amp; Network'!C4</f>
        <v>USB 1.1 support for virtual desktop infrastructure applications</v>
      </c>
      <c r="D38">
        <f>HLOOKUP($D$1,'Physical &amp; Network'!$A$3:$R$35,Help!M2)</f>
        <v>0</v>
      </c>
    </row>
    <row r="39" spans="1:4" ht="37.5" hidden="1">
      <c r="A39" s="40">
        <f>'Physical &amp; Network'!A5</f>
        <v>2</v>
      </c>
      <c r="B39" s="40" t="str">
        <f>'Physical &amp; Network'!B5</f>
        <v>Workstation</v>
      </c>
      <c r="C39" s="38" t="str">
        <f>'Physical &amp; Network'!C5</f>
        <v>USB 2/3 support for physical workstations. These are just available on one-tenth of the workstations</v>
      </c>
      <c r="D39">
        <f>HLOOKUP($D$1,'Physical &amp; Network'!$A$3:$R$35,Help!M3)</f>
        <v>0</v>
      </c>
    </row>
    <row r="40" spans="1:4" hidden="1">
      <c r="A40" s="40">
        <f>'Physical &amp; Network'!A6</f>
        <v>3</v>
      </c>
      <c r="B40" s="40" t="str">
        <f>'Physical &amp; Network'!B6</f>
        <v>Workstation</v>
      </c>
      <c r="C40" s="38" t="str">
        <f>'Physical &amp; Network'!C6</f>
        <v>No support for Firewire, LPT, COM, Parallel, DisplayPort</v>
      </c>
      <c r="D40">
        <f>HLOOKUP($D$1,'Physical &amp; Network'!$A$3:$R$35,Help!M4)</f>
        <v>0</v>
      </c>
    </row>
    <row r="41" spans="1:4" hidden="1">
      <c r="A41" s="40">
        <f>'Physical &amp; Network'!A7</f>
        <v>4</v>
      </c>
      <c r="B41" s="40" t="str">
        <f>'Physical &amp; Network'!B7</f>
        <v>Workstation</v>
      </c>
      <c r="C41" s="38" t="str">
        <f>'Physical &amp; Network'!C7</f>
        <v>Drivers available as standard in Microsoft Windows 7 and Microsoft Windows 10.</v>
      </c>
      <c r="D41">
        <f>HLOOKUP($D$1,'Physical &amp; Network'!$A$3:$R$35,Help!M5)</f>
        <v>0</v>
      </c>
    </row>
    <row r="42" spans="1:4" hidden="1">
      <c r="A42" s="40">
        <f>'Physical &amp; Network'!A8</f>
        <v>5</v>
      </c>
      <c r="B42" s="40" t="str">
        <f>'Physical &amp; Network'!B8</f>
        <v>Workstation</v>
      </c>
      <c r="C42" s="38" t="str">
        <f>'Physical &amp; Network'!C8</f>
        <v>No automatic installation of drivers.</v>
      </c>
      <c r="D42">
        <f>HLOOKUP($D$1,'Physical &amp; Network'!$A$3:$R$35,Help!M6)</f>
        <v>0</v>
      </c>
    </row>
    <row r="43" spans="1:4" hidden="1">
      <c r="A43" s="40">
        <f>'Physical &amp; Network'!A9</f>
        <v>6</v>
      </c>
      <c r="B43" s="40" t="str">
        <f>'Physical &amp; Network'!B9</f>
        <v>Workstation</v>
      </c>
      <c r="C43" s="38" t="str">
        <f>'Physical &amp; Network'!C9</f>
        <v>Drivers certified for Microsoft Windows 7 and Microsoft Windows 10</v>
      </c>
      <c r="D43">
        <f>HLOOKUP($D$1,'Physical &amp; Network'!$A$3:$R$35,Help!M7)</f>
        <v>0</v>
      </c>
    </row>
    <row r="44" spans="1:4" hidden="1">
      <c r="A44" s="40">
        <f>'Physical &amp; Network'!A10</f>
        <v>7</v>
      </c>
      <c r="B44" s="40" t="str">
        <f>'Physical &amp; Network'!B10</f>
        <v>Data center</v>
      </c>
      <c r="C44" s="38" t="str">
        <f>'Physical &amp; Network'!C10</f>
        <v>Linking redundant with 2 x 10 GB SFP + LC</v>
      </c>
      <c r="D44">
        <f>HLOOKUP($D$1,'Physical &amp; Network'!$A$3:$R$35,Help!M8)</f>
        <v>0</v>
      </c>
    </row>
    <row r="45" spans="1:4" hidden="1">
      <c r="A45" s="40">
        <f>'Physical &amp; Network'!A11</f>
        <v>8</v>
      </c>
      <c r="B45" s="40" t="str">
        <f>'Physical &amp; Network'!B11</f>
        <v>Data center</v>
      </c>
      <c r="C45" s="38" t="str">
        <f>'Physical &amp; Network'!C11</f>
        <v>Dual redundant power supplies per system</v>
      </c>
      <c r="D45">
        <f>HLOOKUP($D$1,'Physical &amp; Network'!$A$3:$R$35,Help!M9)</f>
        <v>0</v>
      </c>
    </row>
    <row r="46" spans="1:4" hidden="1">
      <c r="A46" s="40">
        <f>'Physical &amp; Network'!A12</f>
        <v>9</v>
      </c>
      <c r="B46" s="40" t="str">
        <f>'Physical &amp; Network'!B12</f>
        <v>Data center</v>
      </c>
      <c r="C46" s="38" t="str">
        <f>'Physical &amp; Network'!C12</f>
        <v>Fit in standard 19-inch server rack</v>
      </c>
      <c r="D46">
        <f>HLOOKUP($D$1,'Physical &amp; Network'!$A$3:$R$35,Help!M10)</f>
        <v>0</v>
      </c>
    </row>
    <row r="47" spans="1:4" ht="56.25" hidden="1">
      <c r="A47" s="40">
        <f>'Physical &amp; Network'!A13</f>
        <v>10</v>
      </c>
      <c r="B47" s="40" t="str">
        <f>'Physical &amp; Network'!B13</f>
        <v>Data center</v>
      </c>
      <c r="C47" s="38" t="str">
        <f>'Physical &amp; Network'!C13</f>
        <v>Data center access:  Only Team Datacenter employees may grant access to people who want to carry out work on servers/systems other than the network. This access must be requested through the ICT Service Desk.</v>
      </c>
      <c r="D47">
        <f>HLOOKUP($D$1,'Physical &amp; Network'!$A$3:$R$35,Help!M11)</f>
        <v>0</v>
      </c>
    </row>
    <row r="48" spans="1:4" hidden="1">
      <c r="A48" s="40">
        <f>'Physical &amp; Network'!A14</f>
        <v>11</v>
      </c>
      <c r="B48" s="40" t="str">
        <f>'Physical &amp; Network'!B14</f>
        <v>Network</v>
      </c>
      <c r="C48" s="38" t="str">
        <f>'Physical &amp; Network'!C14</f>
        <v>Interface 100BaseTX and 1000BaseT based on auto negotiate</v>
      </c>
      <c r="D48">
        <f>HLOOKUP($D$1,'Physical &amp; Network'!$A$3:$R$35,Help!M12)</f>
        <v>0</v>
      </c>
    </row>
    <row r="49" spans="1:4" hidden="1">
      <c r="A49" s="40">
        <f>'Physical &amp; Network'!A15</f>
        <v>12</v>
      </c>
      <c r="B49" s="40" t="str">
        <f>'Physical &amp; Network'!B15</f>
        <v>Network</v>
      </c>
      <c r="C49" s="38" t="str">
        <f>'Physical &amp; Network'!C15</f>
        <v xml:space="preserve">Minimum IEEE 802.11a/g support optional/desirable IEEE 802.11n/ac </v>
      </c>
      <c r="D49">
        <f>HLOOKUP($D$1,'Physical &amp; Network'!$A$3:$R$35,Help!M13)</f>
        <v>0</v>
      </c>
    </row>
    <row r="50" spans="1:4" hidden="1">
      <c r="A50" s="40">
        <f>'Physical &amp; Network'!A16</f>
        <v>13</v>
      </c>
      <c r="B50" s="40" t="str">
        <f>'Physical &amp; Network'!B16</f>
        <v>Network</v>
      </c>
      <c r="C50" s="38" t="str">
        <f>'Physical &amp; Network'!C16</f>
        <v>Authentication based on IEEE 802.1X</v>
      </c>
      <c r="D50">
        <f>HLOOKUP($D$1,'Physical &amp; Network'!$A$3:$R$35,Help!M14)</f>
        <v>0</v>
      </c>
    </row>
    <row r="51" spans="1:4" hidden="1">
      <c r="A51" s="40">
        <f>'Physical &amp; Network'!A17</f>
        <v>14</v>
      </c>
      <c r="B51" s="40" t="str">
        <f>'Physical &amp; Network'!B17</f>
        <v>Network</v>
      </c>
      <c r="C51" s="38" t="str">
        <f>'Physical &amp; Network'!C17</f>
        <v>On the basis of Ethernet, preferably with CDP/LLDP support</v>
      </c>
      <c r="D51">
        <f>HLOOKUP($D$1,'Physical &amp; Network'!$A$3:$R$35,Help!M15)</f>
        <v>0</v>
      </c>
    </row>
    <row r="52" spans="1:4" ht="37.5" hidden="1">
      <c r="A52" s="40">
        <f>'Physical &amp; Network'!A18</f>
        <v>15</v>
      </c>
      <c r="B52" s="40" t="str">
        <f>'Physical &amp; Network'!B18</f>
        <v>Network</v>
      </c>
      <c r="C52" s="38" t="str">
        <f>'Physical &amp; Network'!C18</f>
        <v>Interface 1000Base-SX, 10 GBase-SR Optical / 100BaseTX, 1000BaseT and 10GBase-T based on auto negotiate</v>
      </c>
      <c r="D52">
        <f>HLOOKUP($D$1,'Physical &amp; Network'!$A$3:$R$35,Help!M16)</f>
        <v>0</v>
      </c>
    </row>
    <row r="53" spans="1:4" hidden="1">
      <c r="A53" s="40">
        <f>'Physical &amp; Network'!A19</f>
        <v>16</v>
      </c>
      <c r="B53" s="40" t="str">
        <f>'Physical &amp; Network'!B19</f>
        <v>Network</v>
      </c>
      <c r="C53" s="38" t="str">
        <f>'Physical &amp; Network'!C19</f>
        <v>Interface 1000Base-SX/(LX/LH)/ZX/T</v>
      </c>
      <c r="D53">
        <f>HLOOKUP($D$1,'Physical &amp; Network'!$A$3:$R$35,Help!M17)</f>
        <v>0</v>
      </c>
    </row>
    <row r="54" spans="1:4" hidden="1">
      <c r="A54" s="40">
        <f>'Physical &amp; Network'!A20</f>
        <v>17</v>
      </c>
      <c r="B54" s="40" t="str">
        <f>'Physical &amp; Network'!B20</f>
        <v>Network</v>
      </c>
      <c r="C54" s="38" t="str">
        <f>'Physical &amp; Network'!C20</f>
        <v>Purchase of SFP by Radboudumc / cost for supplier or client</v>
      </c>
      <c r="D54">
        <f>HLOOKUP($D$1,'Physical &amp; Network'!$A$3:$R$35,Help!M18)</f>
        <v>0</v>
      </c>
    </row>
    <row r="55" spans="1:4" hidden="1">
      <c r="A55" s="40">
        <f>'Physical &amp; Network'!A21</f>
        <v>18</v>
      </c>
      <c r="B55" s="40" t="str">
        <f>'Physical &amp; Network'!B21</f>
        <v>Network</v>
      </c>
      <c r="C55" s="38" t="str">
        <f>'Physical &amp; Network'!C21</f>
        <v xml:space="preserve">IPv4 and IPv6 support in a fully routed environment (No campus-wide VLANs) </v>
      </c>
      <c r="D55">
        <f>HLOOKUP($D$1,'Physical &amp; Network'!$A$3:$R$35,Help!M19)</f>
        <v>0</v>
      </c>
    </row>
    <row r="56" spans="1:4" hidden="1">
      <c r="A56" s="40">
        <f>'Physical &amp; Network'!A22</f>
        <v>19</v>
      </c>
      <c r="B56" s="40" t="str">
        <f>'Physical &amp; Network'!B22</f>
        <v>Network</v>
      </c>
      <c r="C56" s="38" t="str">
        <f>'Physical &amp; Network'!C22</f>
        <v>Dynamic routing possible with OSPF</v>
      </c>
      <c r="D56">
        <f>HLOOKUP($D$1,'Physical &amp; Network'!$A$3:$R$35,Help!M20)</f>
        <v>0</v>
      </c>
    </row>
    <row r="57" spans="1:4" hidden="1">
      <c r="A57" s="40">
        <f>'Physical &amp; Network'!A23</f>
        <v>20</v>
      </c>
      <c r="B57" s="40" t="str">
        <f>'Physical &amp; Network'!B23</f>
        <v>Network</v>
      </c>
      <c r="C57" s="38" t="str">
        <f>'Physical &amp; Network'!C23</f>
        <v>Multicast possible based on IGMP / PIM sparse-mode</v>
      </c>
      <c r="D57">
        <f>HLOOKUP($D$1,'Physical &amp; Network'!$A$3:$R$35,Help!M21)</f>
        <v>0</v>
      </c>
    </row>
    <row r="58" spans="1:4" hidden="1">
      <c r="A58" s="40">
        <f>'Physical &amp; Network'!A24</f>
        <v>21</v>
      </c>
      <c r="B58" s="40" t="str">
        <f>'Physical &amp; Network'!B24</f>
        <v>Network</v>
      </c>
      <c r="C58" s="38" t="str">
        <f>'Physical &amp; Network'!C24</f>
        <v>Layer 2 port channels based on LACP</v>
      </c>
      <c r="D58">
        <f>HLOOKUP($D$1,'Physical &amp; Network'!$A$3:$R$35,Help!M22)</f>
        <v>0</v>
      </c>
    </row>
    <row r="59" spans="1:4" hidden="1">
      <c r="A59" s="40">
        <f>'Physical &amp; Network'!A25</f>
        <v>22</v>
      </c>
      <c r="B59" s="40" t="str">
        <f>'Physical &amp; Network'!B25</f>
        <v>Network</v>
      </c>
      <c r="C59" s="38" t="str">
        <f>'Physical &amp; Network'!C25</f>
        <v>Only possible with VPN client</v>
      </c>
      <c r="D59">
        <f>HLOOKUP($D$1,'Physical &amp; Network'!$A$3:$R$35,Help!M23)</f>
        <v>0</v>
      </c>
    </row>
    <row r="60" spans="1:4">
      <c r="A60" s="40">
        <f>'Physical &amp; Network'!A26</f>
        <v>23</v>
      </c>
      <c r="B60" s="40" t="str">
        <f>'Physical &amp; Network'!B26</f>
        <v>Network</v>
      </c>
      <c r="C60" s="38" t="str">
        <f>'Physical &amp; Network'!C26</f>
        <v>Interface of more than 100Mbps, not available campus-wide</v>
      </c>
      <c r="D60" t="str">
        <f>HLOOKUP($D$1,'Physical &amp; Network'!$A$3:$R$35,Help!M24)</f>
        <v>x</v>
      </c>
    </row>
    <row r="61" spans="1:4" hidden="1">
      <c r="A61" s="40">
        <f>'Physical &amp; Network'!A27</f>
        <v>24</v>
      </c>
      <c r="B61" s="40" t="str">
        <f>'Physical &amp; Network'!B27</f>
        <v>Network</v>
      </c>
      <c r="C61" s="38" t="str">
        <f>'Physical &amp; Network'!C27</f>
        <v>Wpa2-Enterprise</v>
      </c>
      <c r="D61">
        <f>HLOOKUP($D$1,'Physical &amp; Network'!$A$3:$R$35,Help!M25)</f>
        <v>0</v>
      </c>
    </row>
    <row r="62" spans="1:4" hidden="1">
      <c r="A62" s="40">
        <f>'Physical &amp; Network'!A28</f>
        <v>25</v>
      </c>
      <c r="B62" s="40" t="str">
        <f>'Physical &amp; Network'!B28</f>
        <v>Network</v>
      </c>
      <c r="C62" s="38" t="str">
        <f>'Physical &amp; Network'!C28</f>
        <v>IP configuration based on DHCP, also for static addresses</v>
      </c>
      <c r="D62">
        <f>HLOOKUP($D$1,'Physical &amp; Network'!$A$3:$R$35,Help!M26)</f>
        <v>0</v>
      </c>
    </row>
    <row r="63" spans="1:4" ht="56.25" hidden="1">
      <c r="A63" s="40">
        <f>'Physical &amp; Network'!A29</f>
        <v>26</v>
      </c>
      <c r="B63" s="40" t="str">
        <f>'Physical &amp; Network'!B29</f>
        <v>Network</v>
      </c>
      <c r="C63" s="38" t="str">
        <f>'Physical &amp; Network'!C29</f>
        <v xml:space="preserve">Systems which are placed in the data center should fit into a 19-inch server rack.
The systems must be fastened on both the front end and at the rear.
</v>
      </c>
      <c r="D63">
        <f>HLOOKUP($D$1,'Physical &amp; Network'!$A$3:$R$35,Help!M27)</f>
        <v>0</v>
      </c>
    </row>
    <row r="64" spans="1:4" ht="56.25" hidden="1">
      <c r="A64" s="40">
        <f>'Physical &amp; Network'!A30</f>
        <v>27</v>
      </c>
      <c r="B64" s="40" t="str">
        <f>'Physical &amp; Network'!B30</f>
        <v>Network</v>
      </c>
      <c r="C64" s="38" t="str">
        <f>'Physical &amp; Network'!C30</f>
        <v>Systems should be equipped with dual power supplies which should make it possible to make one of the power supplies current-free without interrupting/disrupting the system.</v>
      </c>
      <c r="D64">
        <f>HLOOKUP($D$1,'Physical &amp; Network'!$A$3:$R$35,Help!M28)</f>
        <v>0</v>
      </c>
    </row>
    <row r="65" spans="1:4" ht="37.5" hidden="1">
      <c r="A65" s="40">
        <f>'Physical &amp; Network'!A31</f>
        <v>28</v>
      </c>
      <c r="B65" s="40" t="str">
        <f>'Physical &amp; Network'!B31</f>
        <v>Network</v>
      </c>
      <c r="C65" s="38" t="str">
        <f>'Physical &amp; Network'!C31</f>
        <v>The power cable connections to be connected to the PDUs in the cabinets are C13 or C19, see https://en.wikipedia.org/wiki/IEC_60320</v>
      </c>
      <c r="D65">
        <f>HLOOKUP($D$1,'Physical &amp; Network'!$A$3:$R$35,Help!M29)</f>
        <v>0</v>
      </c>
    </row>
    <row r="66" spans="1:4" ht="37.5" hidden="1">
      <c r="A66" s="40">
        <f>'Physical &amp; Network'!A32</f>
        <v>29</v>
      </c>
      <c r="B66" s="40" t="str">
        <f>'Physical &amp; Network'!B32</f>
        <v>Network</v>
      </c>
      <c r="C66" s="38" t="str">
        <f>'Physical &amp; Network'!C32</f>
        <v>Each system is connected to the network with at least 2 network connections, through 10 GB SFP+ SFPs with an LC connector.</v>
      </c>
      <c r="D66">
        <f>HLOOKUP($D$1,'Physical &amp; Network'!$A$3:$R$35,Help!M30)</f>
        <v>0</v>
      </c>
    </row>
    <row r="67" spans="1:4" ht="37.5" hidden="1">
      <c r="A67" s="40">
        <f>'Physical &amp; Network'!A33</f>
        <v>30</v>
      </c>
      <c r="B67" s="40" t="str">
        <f>'Physical &amp; Network'!B33</f>
        <v>Network</v>
      </c>
      <c r="C67" s="38" t="str">
        <f>'Physical &amp; Network'!C33</f>
        <v>Each system must be fitted with a remote access Card (e.g. HP iLO, Dell DRAC), these networks will be accessible through 1 GB Ethernet, RJ 45.</v>
      </c>
      <c r="D67">
        <f>HLOOKUP($D$1,'Physical &amp; Network'!$A$3:$R$59,Help!M31)</f>
        <v>0</v>
      </c>
    </row>
    <row r="68" spans="1:4" ht="56.25" hidden="1">
      <c r="A68" s="40">
        <f>'Physical &amp; Network'!A34</f>
        <v>31</v>
      </c>
      <c r="B68" s="40" t="str">
        <f>'Physical &amp; Network'!B34</f>
        <v>Network</v>
      </c>
      <c r="C68" s="38" t="str">
        <f>'Physical &amp; Network'!C34</f>
        <v>In order to use information systems throughout the entire Radboud university medical center network, these systems must be able to function in a segmented network in which routing is applied.</v>
      </c>
      <c r="D68">
        <f>HLOOKUP($D$1,'Physical &amp; Network'!$A$3:$R$59,Help!M32)</f>
        <v>0</v>
      </c>
    </row>
    <row r="69" spans="1:4" ht="37.5" hidden="1">
      <c r="A69" s="40">
        <f>'Physical &amp; Network'!A35</f>
        <v>32</v>
      </c>
      <c r="B69" s="40" t="str">
        <f>'Physical &amp; Network'!B35</f>
        <v>Network</v>
      </c>
      <c r="C69" s="38" t="str">
        <f>'Physical &amp; Network'!C35</f>
        <v>VLAN technology can be applied to a limited extent within the access layer on behalf of clients, but not campus-wide or between the buildings and the central computer room.</v>
      </c>
      <c r="D69">
        <f>HLOOKUP($D$1,'Physical &amp; Network'!$A$3:$R$59,Help!M33)</f>
        <v>0</v>
      </c>
    </row>
    <row r="70" spans="1:4" hidden="1">
      <c r="A70" s="40">
        <f>'Physical &amp; Network'!A36</f>
        <v>33</v>
      </c>
      <c r="B70" s="40" t="str">
        <f>'Physical &amp; Network'!B36</f>
        <v>Network</v>
      </c>
      <c r="C70" s="38" t="str">
        <f>'Physical &amp; Network'!C36</f>
        <v>All connected systems only use IP to access the logical network infrastructure.</v>
      </c>
      <c r="D70">
        <f>HLOOKUP($D$1,'Physical &amp; Network'!$A$3:$R$59,Help!M34)</f>
        <v>0</v>
      </c>
    </row>
    <row r="71" spans="1:4" ht="281.25">
      <c r="A71" s="40">
        <f>'Physical &amp; Network'!A37</f>
        <v>34</v>
      </c>
      <c r="B71" s="40" t="str">
        <f>'Physical &amp; Network'!B37</f>
        <v>Network</v>
      </c>
      <c r="C71" s="38" t="str">
        <f>'Physical &amp; Network'!C37</f>
        <v xml:space="preserve">To ensure broad connectivity, IM manages central DHCP and DNS servers. Their use is obligatory. 
This means:
• For DNS, only the central servers are used;
• The IP address is dynamically assigned by the Central DHCP servers; notwithstanding the above, a request can be submitted for a fixed IP address;
• The IP address of a server is statically assigned and allocated by using DHCP.
• Software must be configured so that DNS host names are used instead of IP addresses;
• Application software that uses IP and/or Ethernet broadcasting is not allowed. If the above software uses IP and/or Ethernet multicast, this is explicitly allowed;
• IP addressing IPv4: RFC 1918 (private ranges)
• IP addressing IPv6: RFC 4193 will eventually be supported
• QOS: Can be tuned according to specifications.
</v>
      </c>
      <c r="D71" t="str">
        <f>HLOOKUP($D$1,'Physical &amp; Network'!$A$3:$R$59,Help!M35)</f>
        <v>x</v>
      </c>
    </row>
    <row r="72" spans="1:4">
      <c r="A72" s="40">
        <f>'Physical &amp; Network'!A38</f>
        <v>35</v>
      </c>
      <c r="B72" s="40" t="str">
        <f>'Physical &amp; Network'!B38</f>
        <v>Network</v>
      </c>
      <c r="C72" s="38" t="str">
        <f>'Physical &amp; Network'!C38</f>
        <v xml:space="preserve">Each user PC or network printer is connected to a single connection point; </v>
      </c>
      <c r="D72" t="str">
        <f>HLOOKUP($D$1,'Physical &amp; Network'!$A$3:$R$59,Help!M36)</f>
        <v>x</v>
      </c>
    </row>
    <row r="73" spans="1:4" ht="37.5">
      <c r="A73" s="40">
        <f>'Physical &amp; Network'!A39</f>
        <v>36</v>
      </c>
      <c r="B73" s="40" t="str">
        <f>'Physical &amp; Network'!B39</f>
        <v>Network</v>
      </c>
      <c r="C73" s="38" t="str">
        <f>'Physical &amp; Network'!C39</f>
        <v xml:space="preserve">The connection point to be used is assigned;
</v>
      </c>
      <c r="D73" t="str">
        <f>HLOOKUP($D$1,'Physical &amp; Network'!$A$3:$R$59,Help!M37)</f>
        <v>x</v>
      </c>
    </row>
    <row r="74" spans="1:4" ht="168.75">
      <c r="A74" s="40">
        <f>'Physical &amp; Network'!A40</f>
        <v>37</v>
      </c>
      <c r="B74" s="40" t="str">
        <f>'Physical &amp; Network'!B40</f>
        <v>Network</v>
      </c>
      <c r="C74" s="38" t="str">
        <f>'Physical &amp; Network'!C40</f>
        <v xml:space="preserve">The interface of a PC or network printer must comply with IEEE 802.3, 10Base, T/100Base, TX/1000Base, TX auto-sensing;
Printers, scanners and other accessories are directly connected to the network and not to a PC;
A PC or printer may only be connected to a single network. Within the walls of Radboud university medical center, this is the only permitted ICT infrastructure and connection to any other network is prohibited. 'any other network ' includes: modem connections, telephony and any kind of wireless and/or mobile data communication.
</v>
      </c>
      <c r="D74" t="str">
        <f>HLOOKUP($D$1,'Physical &amp; Network'!$A$3:$R$59,Help!M38)</f>
        <v>x</v>
      </c>
    </row>
    <row r="75" spans="1:4" ht="56.25">
      <c r="A75" s="40">
        <f>'Physical &amp; Network'!A41</f>
        <v>38</v>
      </c>
      <c r="B75" s="40" t="str">
        <f>'Physical &amp; Network'!B41</f>
        <v>Network</v>
      </c>
      <c r="C75" s="38" t="str">
        <f>'Physical &amp; Network'!C41</f>
        <v xml:space="preserve">It is not allowed to configure the connected PCs is such a way that they assume network functions, including but not limited to the functionality of routers, gateways, hubs, switches, dial-up servers and VPN concentrators/ gateways. </v>
      </c>
      <c r="D75" t="str">
        <f>HLOOKUP($D$1,'Physical &amp; Network'!$A$3:$R$59,Help!M39)</f>
        <v>x</v>
      </c>
    </row>
    <row r="76" spans="1:4" ht="131.25">
      <c r="A76" s="40">
        <f>'Physical &amp; Network'!A42</f>
        <v>39</v>
      </c>
      <c r="B76" s="40" t="str">
        <f>'Physical &amp; Network'!B42</f>
        <v>Network</v>
      </c>
      <c r="C76" s="38" t="str">
        <f>'Physical &amp; Network'!C42</f>
        <v xml:space="preserve">Subject to permission of IM, it is not allowed to enable or offer network services on user PCs, including but not limited to:
• web, database, application servers;
• file and printer sharing;
• peer-to-peer, remote control and remote desktop software;
• DNS, WINS and DHCP server software.
</v>
      </c>
      <c r="D76" t="str">
        <f>HLOOKUP($D$1,'Physical &amp; Network'!$A$3:$R$59,Help!M40)</f>
        <v>x</v>
      </c>
    </row>
    <row r="77" spans="1:4" ht="150" hidden="1">
      <c r="A77" s="40">
        <f>'Physical &amp; Network'!A43</f>
        <v>40</v>
      </c>
      <c r="B77" s="40" t="str">
        <f>'Physical &amp; Network'!B43</f>
        <v>Network</v>
      </c>
      <c r="C77" s="38" t="str">
        <f>'Physical &amp; Network'!C43</f>
        <v>WIFI is supported at various locations on the Radboud university medical center campus (these locations are available upon request). Wi-Fi devices to be connected must support the following standards:
• Standard: 802.11 A/B/G/N;
• Security: EAP-PEAP;
• Authorization: MS-CHAP V2;
• WPA2-Enterprise
• For voice communication over Wi-Fi, 802.11a should be applied.</v>
      </c>
      <c r="D77">
        <f>HLOOKUP($D$1,'Physical &amp; Network'!$A$3:$R$59,Help!M41)</f>
        <v>0</v>
      </c>
    </row>
    <row r="78" spans="1:4" ht="112.5" hidden="1">
      <c r="A78" s="40">
        <f>'Physical &amp; Network'!A44</f>
        <v>41</v>
      </c>
      <c r="B78" s="40" t="str">
        <f>'Physical &amp; Network'!B44</f>
        <v>Network</v>
      </c>
      <c r="C78" s="38" t="str">
        <f>'Physical &amp; Network'!C44</f>
        <v>On a network-technical level, later on in the application process each layer will be translated into a separate VLAN and a specified IP subnet. It is important that the size of the IP subnet is determined by taking growth into account. In 2016, the Radboud university medical center infrastructure will change to an SDN (Software Defined Network) environment. In this future situation, a VLAN will be converted to an EPG (Endpoint Group).</v>
      </c>
      <c r="D78">
        <f>HLOOKUP($D$1,'Physical &amp; Network'!$A$3:$R$59,Help!M42)</f>
        <v>0</v>
      </c>
    </row>
    <row r="79" spans="1:4" ht="56.25" hidden="1">
      <c r="A79" s="40">
        <f>'Physical &amp; Network'!A45</f>
        <v>42</v>
      </c>
      <c r="B79" s="40" t="str">
        <f>'Physical &amp; Network'!B45</f>
        <v>Network</v>
      </c>
      <c r="C79" s="38" t="str">
        <f>'Physical &amp; Network'!C45</f>
        <v>Another option is an implementation according to the Blackbox principle whereby the Radboud university medical center (redundant LACP) Uplinks will be offered up to 10Gbps per interface.</v>
      </c>
      <c r="D79">
        <f>HLOOKUP($D$1,'Physical &amp; Network'!$A$3:$R$59,Help!M43)</f>
        <v>0</v>
      </c>
    </row>
    <row r="80" spans="1:4" ht="93.75" hidden="1">
      <c r="A80" s="40">
        <f>'Physical &amp; Network'!A46</f>
        <v>43</v>
      </c>
      <c r="B80" s="40" t="str">
        <f>'Physical &amp; Network'!B46</f>
        <v>Network</v>
      </c>
      <c r="C80" s="38" t="str">
        <f>'Physical &amp; Network'!C46</f>
        <v>For communication with systems/applications, the DNS environment of Radboud university medical center can be consulted within the domains and during Blackbox implementations using various DNS methods, for example through delegation. Its management and that of the external domains lies with Radboud university medical center.</v>
      </c>
      <c r="D80">
        <f>HLOOKUP($D$1,'Physical &amp; Network'!$A$3:$R$59,Help!M44)</f>
        <v>0</v>
      </c>
    </row>
    <row r="81" spans="1:4" ht="37.5">
      <c r="A81" s="40">
        <f>'Physical &amp; Network'!A47</f>
        <v>44</v>
      </c>
      <c r="B81" s="43" t="str">
        <f>'Physical &amp; Network'!B47</f>
        <v>Network</v>
      </c>
      <c r="C81" s="38" t="str">
        <f>'Physical &amp; Network'!C47</f>
        <v>Communication between different application components over the network should take place on the basis of IPv4, in which the application routing may pose no restriction.</v>
      </c>
      <c r="D81" t="str">
        <f>HLOOKUP($D$1,'Physical &amp; Network'!$A$3:$R$59,Help!M45)</f>
        <v>x</v>
      </c>
    </row>
    <row r="82" spans="1:4">
      <c r="A82" s="40">
        <f>'Physical &amp; Network'!A48</f>
        <v>45</v>
      </c>
      <c r="B82" s="43" t="str">
        <f>'Physical &amp; Network'!B48</f>
        <v>Network</v>
      </c>
      <c r="C82" s="38" t="str">
        <f>'Physical &amp; Network'!C48</f>
        <v>For example, applications are split into 3 tiers: Presentation, Logic, Data</v>
      </c>
      <c r="D82" t="str">
        <f>HLOOKUP($D$1,'Physical &amp; Network'!$A$3:$R$59,Help!M46)</f>
        <v>x</v>
      </c>
    </row>
    <row r="83" spans="1:4" ht="75">
      <c r="A83" s="40">
        <f>'Physical &amp; Network'!A49</f>
        <v>46</v>
      </c>
      <c r="B83" s="43" t="str">
        <f>'Physical &amp; Network'!B49</f>
        <v>Network</v>
      </c>
      <c r="C83" s="38" t="str">
        <f>'Physical &amp; Network'!C49</f>
        <v>Traffic flows from applications must be transparent. It should be documented how the various application components and links communicate with each other if they are not located in the same system. Here, it is important which component can initiate the connection.</v>
      </c>
      <c r="D83" t="str">
        <f>HLOOKUP($D$1,'Physical &amp; Network'!$A$3:$R$59,Help!M47)</f>
        <v>x</v>
      </c>
    </row>
    <row r="84" spans="1:4" hidden="1">
      <c r="A84" s="40">
        <f>'Physical &amp; Network'!A50</f>
        <v>0</v>
      </c>
      <c r="B84" s="40">
        <f>'Physical &amp; Network'!B50</f>
        <v>0</v>
      </c>
      <c r="C84" s="38">
        <f>'Physical &amp; Network'!C50</f>
        <v>0</v>
      </c>
      <c r="D84">
        <f>HLOOKUP($D$1,'Physical &amp; Network'!$A$3:$R$59,Help!M48)</f>
        <v>0</v>
      </c>
    </row>
    <row r="85" spans="1:4" hidden="1">
      <c r="A85" s="40">
        <f>'Physical &amp; Network'!A51</f>
        <v>0</v>
      </c>
      <c r="B85" s="40">
        <f>'Physical &amp; Network'!B51</f>
        <v>0</v>
      </c>
      <c r="C85" s="38">
        <f>'Physical &amp; Network'!C51</f>
        <v>0</v>
      </c>
      <c r="D85">
        <f>HLOOKUP($D$1,'Physical &amp; Network'!$A$3:$R$59,Help!M49)</f>
        <v>0</v>
      </c>
    </row>
    <row r="86" spans="1:4" hidden="1">
      <c r="A86" s="40">
        <f>'Physical &amp; Network'!A52</f>
        <v>0</v>
      </c>
      <c r="B86" s="40">
        <f>'Physical &amp; Network'!B52</f>
        <v>0</v>
      </c>
      <c r="C86" s="38">
        <f>'Physical &amp; Network'!C52</f>
        <v>0</v>
      </c>
      <c r="D86">
        <f>HLOOKUP($D$1,'Physical &amp; Network'!$A$3:$R$59,Help!M50)</f>
        <v>0</v>
      </c>
    </row>
    <row r="87" spans="1:4" hidden="1">
      <c r="A87" s="40">
        <f>'Physical &amp; Network'!A53</f>
        <v>0</v>
      </c>
      <c r="B87" s="40">
        <f>'Physical &amp; Network'!B53</f>
        <v>0</v>
      </c>
      <c r="C87" s="38">
        <f>'Physical &amp; Network'!C53</f>
        <v>0</v>
      </c>
      <c r="D87">
        <f>HLOOKUP($D$1,'Physical &amp; Network'!$A$3:$R$59,Help!M51)</f>
        <v>0</v>
      </c>
    </row>
    <row r="88" spans="1:4" hidden="1">
      <c r="A88" s="40">
        <f>'Physical &amp; Network'!A54</f>
        <v>0</v>
      </c>
      <c r="B88" s="40">
        <f>'Physical &amp; Network'!B54</f>
        <v>0</v>
      </c>
      <c r="C88" s="38">
        <f>'Physical &amp; Network'!C54</f>
        <v>0</v>
      </c>
      <c r="D88">
        <f>HLOOKUP($D$1,'Physical &amp; Network'!$A$3:$R$59,Help!M52)</f>
        <v>0</v>
      </c>
    </row>
    <row r="89" spans="1:4" hidden="1">
      <c r="A89" s="40">
        <f>'Physical &amp; Network'!A55</f>
        <v>0</v>
      </c>
      <c r="B89" s="40">
        <f>'Physical &amp; Network'!B55</f>
        <v>0</v>
      </c>
      <c r="C89" s="38">
        <f>'Physical &amp; Network'!C55</f>
        <v>0</v>
      </c>
      <c r="D89">
        <f>HLOOKUP($D$1,'Physical &amp; Network'!$A$3:$R$59,Help!M53)</f>
        <v>0</v>
      </c>
    </row>
    <row r="90" spans="1:4" hidden="1">
      <c r="A90" s="40">
        <f>'Physical &amp; Network'!A56</f>
        <v>0</v>
      </c>
      <c r="B90" s="40">
        <f>'Physical &amp; Network'!B56</f>
        <v>0</v>
      </c>
      <c r="C90" s="38">
        <f>'Physical &amp; Network'!C56</f>
        <v>0</v>
      </c>
      <c r="D90">
        <f>HLOOKUP($D$1,'Physical &amp; Network'!$A$3:$R$59,Help!M54)</f>
        <v>0</v>
      </c>
    </row>
    <row r="91" spans="1:4" hidden="1">
      <c r="A91" s="40">
        <f>'Physical &amp; Network'!A57</f>
        <v>0</v>
      </c>
      <c r="B91" s="40">
        <f>'Physical &amp; Network'!B57</f>
        <v>0</v>
      </c>
      <c r="C91" s="38">
        <f>'Physical &amp; Network'!C57</f>
        <v>0</v>
      </c>
      <c r="D91">
        <f>HLOOKUP($D$1,'Physical &amp; Network'!$A$3:$R$59,Help!M55)</f>
        <v>0</v>
      </c>
    </row>
    <row r="92" spans="1:4" hidden="1">
      <c r="A92" s="40">
        <f>'Physical &amp; Network'!A58</f>
        <v>0</v>
      </c>
      <c r="B92" s="40">
        <f>'Physical &amp; Network'!B58</f>
        <v>0</v>
      </c>
      <c r="C92" s="38">
        <f>'Physical &amp; Network'!C58</f>
        <v>0</v>
      </c>
      <c r="D92">
        <f>HLOOKUP($D$1,'Physical &amp; Network'!$A$3:$R$59,Help!M56)</f>
        <v>0</v>
      </c>
    </row>
    <row r="93" spans="1:4" hidden="1">
      <c r="A93" s="40">
        <f>'Physical &amp; Network'!A59</f>
        <v>0</v>
      </c>
      <c r="B93" s="40">
        <f>'Physical &amp; Network'!B59</f>
        <v>0</v>
      </c>
      <c r="C93" s="38">
        <f>'Physical &amp; Network'!C59</f>
        <v>0</v>
      </c>
      <c r="D93">
        <f>HLOOKUP($D$1,'Physical &amp; Network'!$A$3:$R$59,Help!M57)</f>
        <v>0</v>
      </c>
    </row>
    <row r="94" spans="1:4" ht="37.5">
      <c r="A94" s="40">
        <f>'Integration of Services'!A4</f>
        <v>1</v>
      </c>
      <c r="B94" s="43" t="str">
        <f>'Integration of Services'!B4</f>
        <v>Mail</v>
      </c>
      <c r="C94" s="38" t="str">
        <f>'Integration of Services'!C4</f>
        <v>Radboud university medical center works with Microsoft Exchange (Exchange) for the provision of its e-mail service for all its users.</v>
      </c>
      <c r="D94" t="str">
        <f>HLOOKUP($D$1,'Integration of Services'!$A$3:$R$37,Help!M2)</f>
        <v>x</v>
      </c>
    </row>
    <row r="95" spans="1:4" ht="37.5">
      <c r="A95" s="40">
        <f>'Integration of Services'!A5</f>
        <v>2</v>
      </c>
      <c r="B95" s="43" t="str">
        <f>'Integration of Services'!B5</f>
        <v>Mail</v>
      </c>
      <c r="C95" s="38" t="str">
        <f>'Integration of Services'!C5</f>
        <v>E-mail hygiene is performed with Microsoft Exchange Online Protection as part of Office 365.</v>
      </c>
      <c r="D95" t="str">
        <f>HLOOKUP($D$1,'Integration of Services'!$A$3:$R$37,Help!M3)</f>
        <v>x</v>
      </c>
    </row>
    <row r="96" spans="1:4" ht="75">
      <c r="A96" s="40">
        <f>'Integration of Services'!A6</f>
        <v>3</v>
      </c>
      <c r="B96" s="43" t="str">
        <f>'Integration of Services'!B6</f>
        <v>Mail</v>
      </c>
      <c r="C96" s="38" t="str">
        <f>'Integration of Services'!C6</f>
        <v>E-mails on behalf of one of the domains managed by Radboud university medical center should be sent via the Radboud university medical center e-mail environment. Exceptions are only possible in individual cases following approval by the Compliance and Security Officer and Technical Application Management.</v>
      </c>
      <c r="D96" t="str">
        <f>HLOOKUP($D$1,'Integration of Services'!$A$3:$R$37,Help!M4)</f>
        <v>x</v>
      </c>
    </row>
    <row r="97" spans="1:4" ht="75">
      <c r="A97" s="40">
        <f>'Integration of Services'!A7</f>
        <v>4</v>
      </c>
      <c r="B97" s="43" t="str">
        <f>'Integration of Services'!B7</f>
        <v>Mail</v>
      </c>
      <c r="C97" s="38" t="str">
        <f>'Integration of Services'!C7</f>
        <v>E-mails that are sent by an external system from one of the e-mail domains that Radboud university medical center manages must be included in the SPF record of Radboud university medical center. This should be based on consultation with Technical Application Management.</v>
      </c>
      <c r="D97" t="str">
        <f>HLOOKUP($D$1,'Integration of Services'!$A$3:$R$37,Help!M5)</f>
        <v>x</v>
      </c>
    </row>
    <row r="98" spans="1:4" ht="56.25">
      <c r="A98" s="40">
        <f>'Integration of Services'!A8</f>
        <v>5</v>
      </c>
      <c r="B98" s="43" t="str">
        <f>'Integration of Services'!B8</f>
        <v>Mail</v>
      </c>
      <c r="C98" s="38" t="str">
        <f>'Integration of Services'!C8</f>
        <v>Applications that send e-mails from the LAN or linked VPN networks must first deliver these to the central mail relay service that is accessible for the application server on port 25, after authorization by Technical Application Management.</v>
      </c>
      <c r="D98" t="str">
        <f>HLOOKUP($D$1,'Integration of Services'!$A$3:$R$37,Help!M6)</f>
        <v>x</v>
      </c>
    </row>
    <row r="99" spans="1:4" ht="131.25">
      <c r="A99" s="40">
        <f>'Integration of Services'!A9</f>
        <v>6</v>
      </c>
      <c r="B99" s="43" t="str">
        <f>'Integration of Services'!B9</f>
        <v>Mail</v>
      </c>
      <c r="C99" s="38" t="str">
        <f>'Integration of Services'!C9</f>
        <v xml:space="preserve">Radboud university medical center supports the following e-mail protocols:
o MAPI
o RPC through HTTPS
o EAS (Web services and Active Sync)
o SMTP
o POP3 and IMAP4 are not supported
</v>
      </c>
      <c r="D99" t="str">
        <f>HLOOKUP($D$1,'Integration of Services'!$A$3:$R$37,Help!M7)</f>
        <v>x</v>
      </c>
    </row>
    <row r="100" spans="1:4" ht="56.25">
      <c r="A100" s="40">
        <f>'Integration of Services'!A10</f>
        <v>7</v>
      </c>
      <c r="B100" s="43" t="str">
        <f>'Integration of Services'!B10</f>
        <v>Mail</v>
      </c>
      <c r="C100" s="38" t="str">
        <f>'Integration of Services'!C10</f>
        <v>Radboud university medical center uses an N-1 policy for providing e-mail services, which always requires that the latest version or the next older version of the product be used.</v>
      </c>
      <c r="D100" t="str">
        <f>HLOOKUP($D$1,'Integration of Services'!$A$3:$R$37,Help!M8)</f>
        <v>x</v>
      </c>
    </row>
    <row r="101" spans="1:4">
      <c r="A101" s="40">
        <f>'Integration of Services'!A11</f>
        <v>8</v>
      </c>
      <c r="B101" s="43" t="str">
        <f>'Integration of Services'!B11</f>
        <v>Mail</v>
      </c>
      <c r="C101" s="38" t="str">
        <f>'Integration of Services'!C11</f>
        <v>Outgoing e-mail messages include the Radboud university medical center disclaimer.</v>
      </c>
      <c r="D101" t="str">
        <f>HLOOKUP($D$1,'Integration of Services'!$A$3:$R$37,Help!M9)</f>
        <v>x</v>
      </c>
    </row>
    <row r="102" spans="1:4" ht="37.5">
      <c r="A102" s="40">
        <f>'Integration of Services'!A12</f>
        <v>9</v>
      </c>
      <c r="B102" s="43" t="str">
        <f>'Integration of Services'!B12</f>
        <v>Mail</v>
      </c>
      <c r="C102" s="38" t="str">
        <f>'Integration of Services'!C12</f>
        <v>The workstations are equipped with Outlook 2007 SP3 as client software for sending e-mails.</v>
      </c>
      <c r="D102" t="str">
        <f>HLOOKUP($D$1,'Integration of Services'!$A$3:$R$37,Help!M10)</f>
        <v>x</v>
      </c>
    </row>
    <row r="103" spans="1:4" ht="37.5">
      <c r="A103" s="40">
        <f>'Integration of Services'!A13</f>
        <v>10</v>
      </c>
      <c r="B103" s="43" t="str">
        <f>'Integration of Services'!B13</f>
        <v>Mail</v>
      </c>
      <c r="C103" s="38" t="str">
        <f>'Integration of Services'!C13</f>
        <v>Radboud university medical center offers internal and external webmail to access and work with e-mail via the browser.</v>
      </c>
      <c r="D103" t="str">
        <f>HLOOKUP($D$1,'Integration of Services'!$A$3:$R$37,Help!M11)</f>
        <v>x</v>
      </c>
    </row>
    <row r="104" spans="1:4" ht="37.5">
      <c r="A104" s="40">
        <f>'Integration of Services'!A14</f>
        <v>11</v>
      </c>
      <c r="B104" s="43" t="str">
        <f>'Integration of Services'!B14</f>
        <v>Mail</v>
      </c>
      <c r="C104" s="38" t="str">
        <f>'Integration of Services'!C14</f>
        <v>Plugins/Add ons in Outlook and Webmail are possible after approval by Team Office and Technical Application Management.</v>
      </c>
      <c r="D104" t="str">
        <f>HLOOKUP($D$1,'Integration of Services'!$A$3:$R$37,Help!M12)</f>
        <v>x</v>
      </c>
    </row>
    <row r="105" spans="1:4" ht="37.5">
      <c r="A105" s="40">
        <f>'Integration of Services'!A15</f>
        <v>12</v>
      </c>
      <c r="B105" s="43" t="str">
        <f>'Integration of Services'!B15</f>
        <v>Mail</v>
      </c>
      <c r="C105" s="38" t="str">
        <f>'Integration of Services'!C15</f>
        <v>Mailboxes will only be awarded to natural users or facilities (such as conference rooms, shared mailboxes, etc.).</v>
      </c>
      <c r="D105" t="str">
        <f>HLOOKUP($D$1,'Integration of Services'!$A$3:$R$37,Help!M13)</f>
        <v>x</v>
      </c>
    </row>
    <row r="106" spans="1:4" ht="56.25">
      <c r="A106" s="40">
        <f>'Integration of Services'!A16</f>
        <v>13</v>
      </c>
      <c r="B106" s="43" t="str">
        <f>'Integration of Services'!B16</f>
        <v>Mail</v>
      </c>
      <c r="C106" s="38" t="str">
        <f>'Integration of Services'!C16</f>
        <v>Radboud university medical center only supports the implementations of Active Sync on Windows Phone 8 (and higher), Android and IOS operating systems for communication with the e-mail environment.</v>
      </c>
      <c r="D106" t="str">
        <f>HLOOKUP($D$1,'Integration of Services'!$A$3:$R$37,Help!M14)</f>
        <v>x</v>
      </c>
    </row>
    <row r="107" spans="1:4" ht="37.5">
      <c r="A107" s="40">
        <f>'Integration of Services'!A17</f>
        <v>14</v>
      </c>
      <c r="B107" s="43" t="str">
        <f>'Integration of Services'!B17</f>
        <v>Mail</v>
      </c>
      <c r="C107" s="38" t="str">
        <f>'Integration of Services'!C17</f>
        <v>Applications are required to use the DNS name of the mail relay server to configure the SMTP server.</v>
      </c>
      <c r="D107" t="str">
        <f>HLOOKUP($D$1,'Integration of Services'!$A$3:$R$37,Help!M15)</f>
        <v>x</v>
      </c>
    </row>
    <row r="108" spans="1:4" ht="37.5">
      <c r="A108" s="40">
        <f>'Integration of Services'!A18</f>
        <v>15</v>
      </c>
      <c r="B108" s="43" t="str">
        <f>'Integration of Services'!B18</f>
        <v>Chat and presence</v>
      </c>
      <c r="C108" s="38" t="str">
        <f>'Integration of Services'!C18</f>
        <v>Radboud university medical center works with Microsoft Lync (Lync) for the provision of its chat service for all its users.</v>
      </c>
      <c r="D108" t="str">
        <f>HLOOKUP($D$1,'Integration of Services'!$A$3:$R$37,Help!M16)</f>
        <v>x</v>
      </c>
    </row>
    <row r="109" spans="1:4">
      <c r="A109" s="40">
        <f>'Integration of Services'!A19</f>
        <v>16</v>
      </c>
      <c r="B109" s="43" t="str">
        <f>'Integration of Services'!B19</f>
        <v>Chat and presence</v>
      </c>
      <c r="C109" s="38" t="str">
        <f>'Integration of Services'!C19</f>
        <v>Voice and video are not activated in the Lync configuration.</v>
      </c>
      <c r="D109" t="str">
        <f>HLOOKUP($D$1,'Integration of Services'!$A$3:$R$37,Help!M17)</f>
        <v>x</v>
      </c>
    </row>
    <row r="110" spans="1:4" ht="37.5">
      <c r="A110" s="40">
        <f>'Integration of Services'!A20</f>
        <v>17</v>
      </c>
      <c r="B110" s="43" t="str">
        <f>'Integration of Services'!B20</f>
        <v>Chat and presence</v>
      </c>
      <c r="C110" s="38" t="str">
        <f>'Integration of Services'!C20</f>
        <v>Federation with external settings are possible after approval by the Compliance and Security Officer and Technical Application Management.</v>
      </c>
      <c r="D110" t="str">
        <f>HLOOKUP($D$1,'Integration of Services'!$A$3:$R$37,Help!M18)</f>
        <v>x</v>
      </c>
    </row>
    <row r="111" spans="1:4" ht="37.5">
      <c r="A111" s="40">
        <f>'Integration of Services'!A21</f>
        <v>18</v>
      </c>
      <c r="B111" s="43" t="str">
        <f>'Integration of Services'!B21</f>
        <v>Chat and presence</v>
      </c>
      <c r="C111" s="38" t="str">
        <f>'Integration of Services'!C21</f>
        <v>Radboud university medical center only supports the implementations of Lync on Windows Phone 8 (and higher), Android and IOS operating systems.</v>
      </c>
      <c r="D111" t="str">
        <f>HLOOKUP($D$1,'Integration of Services'!$A$3:$R$37,Help!M19)</f>
        <v>x</v>
      </c>
    </row>
    <row r="112" spans="1:4" ht="56.25">
      <c r="A112" s="40">
        <f>'Integration of Services'!A22</f>
        <v>19</v>
      </c>
      <c r="B112" s="43" t="str">
        <f>'Integration of Services'!B22</f>
        <v>Chat and presence</v>
      </c>
      <c r="C112" s="38" t="str">
        <f>'Integration of Services'!C22</f>
        <v xml:space="preserve"> Radboud university medical center uses an N-1 policy for providing Lync services, which always requires that the latest version or the next older version of the product be used.</v>
      </c>
      <c r="D112" t="str">
        <f>HLOOKUP($D$1,'Integration of Services'!$A$3:$R$37,Help!M20)</f>
        <v>x</v>
      </c>
    </row>
    <row r="113" spans="1:4">
      <c r="A113" s="40">
        <f>'Integration of Services'!A23</f>
        <v>20</v>
      </c>
      <c r="B113" s="43" t="str">
        <f>'Integration of Services'!B23</f>
        <v>Chat and presence</v>
      </c>
      <c r="C113" s="38" t="str">
        <f>'Integration of Services'!C23</f>
        <v>Only natural persons are connected to Lync.</v>
      </c>
      <c r="D113" t="str">
        <f>HLOOKUP($D$1,'Integration of Services'!$A$3:$R$37,Help!M21)</f>
        <v>x</v>
      </c>
    </row>
    <row r="114" spans="1:4" ht="37.5">
      <c r="A114" s="40">
        <f>'Integration of Services'!A24</f>
        <v>21</v>
      </c>
      <c r="B114" s="43" t="str">
        <f>'Integration of Services'!B24</f>
        <v>Digital fax</v>
      </c>
      <c r="C114" s="38" t="str">
        <f>'Integration of Services'!C24</f>
        <v>Radboud university medical center uses the Fenestae Faxination (Faxination) server for providing its digital fax service.</v>
      </c>
      <c r="D114" t="str">
        <f>HLOOKUP($D$1,'Integration of Services'!$A$3:$R$37,Help!M22)</f>
        <v>x</v>
      </c>
    </row>
    <row r="115" spans="1:4" ht="37.5">
      <c r="A115" s="40">
        <f>'Integration of Services'!A25</f>
        <v>22</v>
      </c>
      <c r="B115" s="43" t="str">
        <f>'Integration of Services'!B25</f>
        <v>Digital fax</v>
      </c>
      <c r="C115" s="38" t="str">
        <f>'Integration of Services'!C25</f>
        <v>Sending and receiving faxes is done through the Radboud university medical center Mail environment.</v>
      </c>
      <c r="D115" t="str">
        <f>HLOOKUP($D$1,'Integration of Services'!$A$3:$R$37,Help!M23)</f>
        <v>x</v>
      </c>
    </row>
    <row r="116" spans="1:4" ht="37.5">
      <c r="A116" s="40">
        <f>'Integration of Services'!A26</f>
        <v>23</v>
      </c>
      <c r="B116" s="43" t="str">
        <f>'Integration of Services'!B26</f>
        <v>Digital fax</v>
      </c>
      <c r="C116" s="38" t="str">
        <f>'Integration of Services'!C26</f>
        <v>Faxes can be viewed by recipients through the various e-mail clients on the different supported devices.</v>
      </c>
      <c r="D116" t="str">
        <f>HLOOKUP($D$1,'Integration of Services'!$A$3:$R$37,Help!M24)</f>
        <v>x</v>
      </c>
    </row>
    <row r="117" spans="1:4">
      <c r="A117" s="40">
        <f>'Integration of Services'!A27</f>
        <v>24</v>
      </c>
      <c r="B117" s="43" t="str">
        <f>'Integration of Services'!B27</f>
        <v>Digital fax</v>
      </c>
      <c r="C117" s="38" t="str">
        <f>'Integration of Services'!C27</f>
        <v>Faxes for a remote destination go through the Mitel telephone system.</v>
      </c>
      <c r="D117" t="str">
        <f>HLOOKUP($D$1,'Integration of Services'!$A$3:$R$37,Help!M25)</f>
        <v>x</v>
      </c>
    </row>
    <row r="118" spans="1:4" hidden="1">
      <c r="A118" s="40">
        <f>'Integration of Services'!A28</f>
        <v>0</v>
      </c>
      <c r="B118" s="40">
        <f>'Integration of Services'!B28</f>
        <v>0</v>
      </c>
      <c r="C118" s="38">
        <f>'Integration of Services'!C28</f>
        <v>0</v>
      </c>
      <c r="D118">
        <f>HLOOKUP($D$1,'Integration of Services'!$A$3:$R$37,Help!M26)</f>
        <v>0</v>
      </c>
    </row>
    <row r="119" spans="1:4" hidden="1">
      <c r="A119" s="40">
        <f>'Integration of Services'!A29</f>
        <v>0</v>
      </c>
      <c r="B119" s="40">
        <f>'Integration of Services'!B29</f>
        <v>0</v>
      </c>
      <c r="C119" s="38">
        <f>'Integration of Services'!C29</f>
        <v>0</v>
      </c>
      <c r="D119">
        <f>HLOOKUP($D$1,'Integration of Services'!$A$3:$R$37,Help!M27)</f>
        <v>0</v>
      </c>
    </row>
    <row r="120" spans="1:4" hidden="1">
      <c r="A120" s="40">
        <f>'Integration of Services'!A30</f>
        <v>0</v>
      </c>
      <c r="B120" s="40">
        <f>'Integration of Services'!B30</f>
        <v>0</v>
      </c>
      <c r="C120" s="38">
        <f>'Integration of Services'!C30</f>
        <v>0</v>
      </c>
      <c r="D120">
        <f>HLOOKUP($D$1,'Integration of Services'!$A$3:$R$37,Help!M28)</f>
        <v>0</v>
      </c>
    </row>
    <row r="121" spans="1:4" hidden="1">
      <c r="A121" s="40">
        <f>'Integration of Services'!A31</f>
        <v>0</v>
      </c>
      <c r="B121" s="40">
        <f>'Integration of Services'!B31</f>
        <v>0</v>
      </c>
      <c r="C121" s="38">
        <f>'Integration of Services'!C31</f>
        <v>0</v>
      </c>
      <c r="D121">
        <f>HLOOKUP($D$1,'Integration of Services'!$A$3:$R$37,Help!M29)</f>
        <v>0</v>
      </c>
    </row>
    <row r="122" spans="1:4" hidden="1">
      <c r="A122" s="40">
        <f>'Integration of Services'!A32</f>
        <v>0</v>
      </c>
      <c r="B122" s="40">
        <f>'Integration of Services'!B32</f>
        <v>0</v>
      </c>
      <c r="C122" s="38">
        <f>'Integration of Services'!C32</f>
        <v>0</v>
      </c>
      <c r="D122">
        <f>HLOOKUP($D$1,'Integration of Services'!$A$3:$R$37,Help!M30)</f>
        <v>0</v>
      </c>
    </row>
    <row r="123" spans="1:4" hidden="1">
      <c r="A123" s="40">
        <f>'Integration of Services'!A33</f>
        <v>0</v>
      </c>
      <c r="B123" s="40">
        <f>'Integration of Services'!B33</f>
        <v>0</v>
      </c>
      <c r="C123" s="38">
        <f>'Integration of Services'!C33</f>
        <v>0</v>
      </c>
      <c r="D123">
        <f>HLOOKUP($D$1,'Integration of Services'!$A$3:$R$37,Help!M31)</f>
        <v>0</v>
      </c>
    </row>
    <row r="124" spans="1:4" hidden="1">
      <c r="A124" s="40">
        <f>'Integration of Services'!A34</f>
        <v>0</v>
      </c>
      <c r="B124" s="40">
        <f>'Integration of Services'!B34</f>
        <v>0</v>
      </c>
      <c r="C124" s="38">
        <f>'Integration of Services'!C34</f>
        <v>0</v>
      </c>
      <c r="D124">
        <f>HLOOKUP($D$1,'Integration of Services'!$A$3:$R$37,Help!M32)</f>
        <v>0</v>
      </c>
    </row>
    <row r="125" spans="1:4" hidden="1">
      <c r="A125" s="40">
        <f>'Integration of Services'!A35</f>
        <v>0</v>
      </c>
      <c r="B125" s="40">
        <f>'Integration of Services'!B35</f>
        <v>0</v>
      </c>
      <c r="C125" s="38">
        <f>'Integration of Services'!C35</f>
        <v>0</v>
      </c>
      <c r="D125">
        <f>HLOOKUP($D$1,'Integration of Services'!$A$3:$R$37,Help!M33)</f>
        <v>0</v>
      </c>
    </row>
    <row r="126" spans="1:4" hidden="1">
      <c r="A126" s="40">
        <f>'Integration of Services'!A36</f>
        <v>0</v>
      </c>
      <c r="B126" s="40">
        <f>'Integration of Services'!B36</f>
        <v>0</v>
      </c>
      <c r="C126" s="38">
        <f>'Integration of Services'!C36</f>
        <v>0</v>
      </c>
      <c r="D126">
        <f>HLOOKUP($D$1,'Integration of Services'!$A$3:$R$37,Help!M34)</f>
        <v>0</v>
      </c>
    </row>
    <row r="127" spans="1:4" hidden="1">
      <c r="A127" s="40">
        <f>'Integration of Services'!A37</f>
        <v>0</v>
      </c>
      <c r="B127" s="40">
        <f>'Integration of Services'!B37</f>
        <v>0</v>
      </c>
      <c r="C127" s="38">
        <f>'Integration of Services'!C37</f>
        <v>0</v>
      </c>
      <c r="D127">
        <f>HLOOKUP($D$1,'Integration of Services'!$A$3:$R$37,Help!M35)</f>
        <v>0</v>
      </c>
    </row>
    <row r="128" spans="1:4" ht="37.5" hidden="1">
      <c r="A128" s="40">
        <f>Applications!A4</f>
        <v>1</v>
      </c>
      <c r="B128" s="40" t="str">
        <f>Applications!B4</f>
        <v>SQL</v>
      </c>
      <c r="C128" s="38" t="str">
        <f>Applications!C4</f>
        <v>Radboud university medical center uses Microsoft SQL server (SQL) to provide the database service.</v>
      </c>
      <c r="D128">
        <f>HLOOKUP($D$1,Applications!$A$3:$R$79,Help!M2)</f>
        <v>0</v>
      </c>
    </row>
    <row r="129" spans="1:4" ht="37.5" hidden="1">
      <c r="A129" s="40">
        <f>Applications!A5</f>
        <v>2</v>
      </c>
      <c r="B129" s="40" t="str">
        <f>Applications!B5</f>
        <v>SQL</v>
      </c>
      <c r="C129" s="38" t="str">
        <f>Applications!C5</f>
        <v>Applications can make use of a database on the Shared Instance (preferred) or Dedicated Instance Platform managed by Technical Application Management.</v>
      </c>
      <c r="D129">
        <f>HLOOKUP($D$1,Applications!$A$3:$R$79,Help!M3)</f>
        <v>0</v>
      </c>
    </row>
    <row r="130" spans="1:4" hidden="1">
      <c r="A130" s="40">
        <f>Applications!A6</f>
        <v>3</v>
      </c>
      <c r="B130" s="40" t="str">
        <f>Applications!B6</f>
        <v>SQL</v>
      </c>
      <c r="C130" s="38" t="str">
        <f>Applications!C6</f>
        <v>The SQL server port is set per instance and is different from the default SQL server port.</v>
      </c>
      <c r="D130">
        <f>HLOOKUP($D$1,Applications!$A$3:$R$79,Help!M4)</f>
        <v>0</v>
      </c>
    </row>
    <row r="131" spans="1:4" hidden="1">
      <c r="A131" s="40">
        <f>Applications!A7</f>
        <v>4</v>
      </c>
      <c r="B131" s="40" t="str">
        <f>Applications!B7</f>
        <v>SQL</v>
      </c>
      <c r="C131" s="38" t="str">
        <f>Applications!C7</f>
        <v>Databases are backed up with the standard backup solution based on CommVault.</v>
      </c>
      <c r="D131">
        <f>HLOOKUP($D$1,Applications!$A$3:$R$79,Help!M5)</f>
        <v>0</v>
      </c>
    </row>
    <row r="132" spans="1:4" hidden="1">
      <c r="A132" s="40">
        <f>Applications!A8</f>
        <v>5</v>
      </c>
      <c r="B132" s="40" t="str">
        <f>Applications!B8</f>
        <v>SQL</v>
      </c>
      <c r="C132" s="38" t="str">
        <f>Applications!C8</f>
        <v>Databases are available in different sizes.</v>
      </c>
      <c r="D132">
        <f>HLOOKUP($D$1,Applications!$A$3:$R$79,Help!M6)</f>
        <v>0</v>
      </c>
    </row>
    <row r="133" spans="1:4" hidden="1">
      <c r="A133" s="40">
        <f>Applications!A9</f>
        <v>6</v>
      </c>
      <c r="B133" s="40" t="str">
        <f>Applications!B9</f>
        <v>SQL</v>
      </c>
      <c r="C133" s="38" t="str">
        <f>Applications!C9</f>
        <v>Log files are separated in a logical manner from the database files.</v>
      </c>
      <c r="D133">
        <f>HLOOKUP($D$1,Applications!$A$3:$R$79,Help!M7)</f>
        <v>0</v>
      </c>
    </row>
    <row r="134" spans="1:4" ht="56.25" hidden="1">
      <c r="A134" s="40">
        <f>Applications!A10</f>
        <v>7</v>
      </c>
      <c r="B134" s="40" t="str">
        <f>Applications!B10</f>
        <v>SQL</v>
      </c>
      <c r="C134" s="38" t="str">
        <f>Applications!C10</f>
        <v>Radboud university medical center also offers the customer the standard choice of either a high or low availability database, in which the high availability is achieved with Availabilty Groups. Other types of high availability databases are not supported.</v>
      </c>
      <c r="D134">
        <f>HLOOKUP($D$1,Applications!$A$3:$R$79,Help!M8)</f>
        <v>0</v>
      </c>
    </row>
    <row r="135" spans="1:4" ht="75" hidden="1">
      <c r="A135" s="40">
        <f>Applications!A11</f>
        <v>8</v>
      </c>
      <c r="B135" s="40" t="str">
        <f>Applications!B11</f>
        <v>SQL</v>
      </c>
      <c r="C135" s="38" t="str">
        <f>Applications!C11</f>
        <v>Radboud university medical center uses an N and N-1 policy for offering database services, which always requires that the latest version or the next older version of the product be used. The N-1 version (now SQL 2012) is still valid until 1-6-2017 and the N version (now SQL 2014) is valid until 1-6-2019.</v>
      </c>
      <c r="D135">
        <f>HLOOKUP($D$1,Applications!$A$3:$R$79,Help!M9)</f>
        <v>0</v>
      </c>
    </row>
    <row r="136" spans="1:4" ht="37.5" hidden="1">
      <c r="A136" s="40">
        <f>Applications!A12</f>
        <v>9</v>
      </c>
      <c r="B136" s="40" t="str">
        <f>Applications!B12</f>
        <v>SQL</v>
      </c>
      <c r="C136" s="38" t="str">
        <f>Applications!C12</f>
        <v>The costs depend on the chosen model availability and database size. These are offered in tiers.</v>
      </c>
      <c r="D136">
        <f>HLOOKUP($D$1,Applications!$A$3:$R$79,Help!M10)</f>
        <v>0</v>
      </c>
    </row>
    <row r="137" spans="1:4" hidden="1">
      <c r="A137" s="40">
        <f>Applications!A13</f>
        <v>10</v>
      </c>
      <c r="B137" s="40" t="str">
        <f>Applications!B13</f>
        <v>SQL</v>
      </c>
      <c r="C137" s="38" t="str">
        <f>Applications!C13</f>
        <v>A service account (domain account) is used to access the SQL instance.</v>
      </c>
      <c r="D137">
        <f>HLOOKUP($D$1,Applications!$A$3:$R$79,Help!M11)</f>
        <v>0</v>
      </c>
    </row>
    <row r="138" spans="1:4" ht="37.5" hidden="1">
      <c r="A138" s="40">
        <f>Applications!A14</f>
        <v>11</v>
      </c>
      <c r="B138" s="40" t="str">
        <f>Applications!B14</f>
        <v>SQL</v>
      </c>
      <c r="C138" s="38" t="str">
        <f>Applications!C14</f>
        <v>Databases use a private type of storage. Databases should not be set to standard storage.</v>
      </c>
      <c r="D138">
        <f>HLOOKUP($D$1,Applications!$A$3:$R$79,Help!M12)</f>
        <v>0</v>
      </c>
    </row>
    <row r="139" spans="1:4" ht="37.5" hidden="1">
      <c r="A139" s="40">
        <f>Applications!A15</f>
        <v>12</v>
      </c>
      <c r="B139" s="40" t="str">
        <f>Applications!B15</f>
        <v>SQL</v>
      </c>
      <c r="C139" s="38" t="str">
        <f>Applications!C15</f>
        <v>In the case of the use of the Shared Instance, the SQL management should be performed from the central SQL management server.</v>
      </c>
      <c r="D139">
        <f>HLOOKUP($D$1,Applications!$A$3:$R$79,Help!M13)</f>
        <v>0</v>
      </c>
    </row>
    <row r="140" spans="1:4" hidden="1">
      <c r="A140" s="40">
        <f>Applications!A16</f>
        <v>13</v>
      </c>
      <c r="B140" s="40" t="str">
        <f>Applications!B16</f>
        <v>SQL</v>
      </c>
      <c r="C140" s="38" t="str">
        <f>Applications!C16</f>
        <v>No SQL service is available in the DMZ zone.</v>
      </c>
      <c r="D140">
        <f>HLOOKUP($D$1,Applications!$A$3:$R$79,Help!M14)</f>
        <v>0</v>
      </c>
    </row>
    <row r="141" spans="1:4" ht="37.5" hidden="1">
      <c r="A141" s="40">
        <f>Applications!A17</f>
        <v>14</v>
      </c>
      <c r="B141" s="40" t="str">
        <f>Applications!B17</f>
        <v>Web</v>
      </c>
      <c r="C141" s="38" t="str">
        <f>Applications!C17</f>
        <v>Radboud university medical center uses the Microsoft Internet Information (IIS) server to provide the web service.</v>
      </c>
      <c r="D141">
        <f>HLOOKUP($D$1,Applications!$A$3:$R$79,Help!M15)</f>
        <v>0</v>
      </c>
    </row>
    <row r="142" spans="1:4" ht="37.5" hidden="1">
      <c r="A142" s="40">
        <f>Applications!A18</f>
        <v>15</v>
      </c>
      <c r="B142" s="40" t="str">
        <f>Applications!B18</f>
        <v>Web</v>
      </c>
      <c r="C142" s="38" t="str">
        <f>Applications!C18</f>
        <v>Applications can use a website that is hosted on the Shared Web Server or Dedicated Web Server platform managed by Technical Application Management.</v>
      </c>
      <c r="D142">
        <f>HLOOKUP($D$1,Applications!$A$3:$R$79,Help!M16)</f>
        <v>0</v>
      </c>
    </row>
    <row r="143" spans="1:4" hidden="1">
      <c r="A143" s="40">
        <f>Applications!A19</f>
        <v>16</v>
      </c>
      <c r="B143" s="40" t="str">
        <f>Applications!B19</f>
        <v>Web</v>
      </c>
      <c r="C143" s="38" t="str">
        <f>Applications!C19</f>
        <v>Websites are backed up with the standard backup solution based on CommVault.</v>
      </c>
      <c r="D143">
        <f>HLOOKUP($D$1,Applications!$A$3:$R$79,Help!M17)</f>
        <v>0</v>
      </c>
    </row>
    <row r="144" spans="1:4" ht="56.25" hidden="1">
      <c r="A144" s="40">
        <f>Applications!A20</f>
        <v>17</v>
      </c>
      <c r="B144" s="40" t="str">
        <f>Applications!B20</f>
        <v>Web</v>
      </c>
      <c r="C144" s="38" t="str">
        <f>Applications!C20</f>
        <v>Radboud university medical center offers the customer the standard choice of either a high or low availability website, in which the high availability is achieved with load balancing. Other types of high availability websites are not supported.</v>
      </c>
      <c r="D144">
        <f>HLOOKUP($D$1,Applications!$A$3:$R$79,Help!M18)</f>
        <v>0</v>
      </c>
    </row>
    <row r="145" spans="1:4" ht="37.5" hidden="1">
      <c r="A145" s="40">
        <f>Applications!A21</f>
        <v>18</v>
      </c>
      <c r="B145" s="40" t="str">
        <f>Applications!B21</f>
        <v>Web</v>
      </c>
      <c r="C145" s="38" t="str">
        <f>Applications!C21</f>
        <v>Certificates are issued by Radboud university medical center or its trusted CA. The management of certificates is incorporated into Technical Application Management.</v>
      </c>
      <c r="D145">
        <f>HLOOKUP($D$1,Applications!$A$3:$R$79,Help!M19)</f>
        <v>0</v>
      </c>
    </row>
    <row r="146" spans="1:4" ht="37.5" hidden="1">
      <c r="A146" s="40">
        <f>Applications!A22</f>
        <v>19</v>
      </c>
      <c r="B146" s="40" t="str">
        <f>Applications!B22</f>
        <v>Web</v>
      </c>
      <c r="C146" s="38" t="str">
        <f>Applications!C22</f>
        <v>Websites that require access from the Internet will be accessible using the Reverse Proxy solution based on F5 technology.</v>
      </c>
      <c r="D146">
        <f>HLOOKUP($D$1,Applications!$A$3:$R$79,Help!M20)</f>
        <v>0</v>
      </c>
    </row>
    <row r="147" spans="1:4" ht="56.25" hidden="1">
      <c r="A147" s="40">
        <f>Applications!A23</f>
        <v>20</v>
      </c>
      <c r="B147" s="40" t="str">
        <f>Applications!B23</f>
        <v>Web</v>
      </c>
      <c r="C147" s="38" t="str">
        <f>Applications!C23</f>
        <v>The N and N-1 versions of IIS run parallel to the operating system. The N-1 version, now IIS 7.5 on Windows 2008R2, is valid until 1-6-2017 and the N version, now IIS 8.5 on Windows 2012R2, is valid until 1-6-2019.</v>
      </c>
      <c r="D147">
        <f>HLOOKUP($D$1,Applications!$A$3:$R$79,Help!M21)</f>
        <v>0</v>
      </c>
    </row>
    <row r="148" spans="1:4">
      <c r="A148" s="40">
        <f>Applications!A24</f>
        <v>21</v>
      </c>
      <c r="B148" s="40" t="str">
        <f>Applications!B24</f>
        <v>Frontend</v>
      </c>
      <c r="C148" s="38" t="str">
        <f>Applications!C24</f>
        <v>Applications must be certified on Microsoft Windows 7 and Microsoft Windows 10.</v>
      </c>
      <c r="D148" t="str">
        <f>HLOOKUP($D$1,Applications!$A$3:$R$79,Help!M22)</f>
        <v>x</v>
      </c>
    </row>
    <row r="149" spans="1:4">
      <c r="A149" s="40">
        <f>Applications!A25</f>
        <v>22</v>
      </c>
      <c r="B149" s="40" t="str">
        <f>Applications!B25</f>
        <v>Frontend</v>
      </c>
      <c r="C149" s="38" t="str">
        <f>Applications!C25</f>
        <v>Applications must operate on Microsoft Windows 7 and Microsoft Windows 10.</v>
      </c>
      <c r="D149" t="str">
        <f>HLOOKUP($D$1,Applications!$A$3:$R$79,Help!M23)</f>
        <v>x</v>
      </c>
    </row>
    <row r="150" spans="1:4">
      <c r="A150" s="40">
        <f>Applications!A26</f>
        <v>23</v>
      </c>
      <c r="B150" s="40" t="str">
        <f>Applications!B26</f>
        <v>Frontend</v>
      </c>
      <c r="C150" s="38" t="str">
        <f>Applications!C26</f>
        <v>From 1-9-2016, Windows 10 will be the sole standard.</v>
      </c>
      <c r="D150" t="str">
        <f>HLOOKUP($D$1,Applications!$A$3:$R$79,Help!M24)</f>
        <v>x</v>
      </c>
    </row>
    <row r="151" spans="1:4" ht="37.5">
      <c r="A151" s="40">
        <f>Applications!A27</f>
        <v>24</v>
      </c>
      <c r="B151" s="40" t="str">
        <f>Applications!B27</f>
        <v>Frontend</v>
      </c>
      <c r="C151" s="38" t="str">
        <f>Applications!C27</f>
        <v>Browser applications must be able to run on Internet Explorer 9 and Internet Explorer 11.</v>
      </c>
      <c r="D151" t="str">
        <f>HLOOKUP($D$1,Applications!$A$3:$R$79,Help!M25)</f>
        <v>x</v>
      </c>
    </row>
    <row r="152" spans="1:4">
      <c r="A152" s="40">
        <f>Applications!A28</f>
        <v>25</v>
      </c>
      <c r="B152" s="40" t="str">
        <f>Applications!B28</f>
        <v>Frontend</v>
      </c>
      <c r="C152" s="38" t="str">
        <f>Applications!C28</f>
        <v>From 1-3-2016, Internet Explorer 11 will be the sole standard.</v>
      </c>
      <c r="D152" t="str">
        <f>HLOOKUP($D$1,Applications!$A$3:$R$79,Help!M26)</f>
        <v>x</v>
      </c>
    </row>
    <row r="153" spans="1:4" ht="37.5">
      <c r="A153" s="40">
        <f>Applications!A29</f>
        <v>26</v>
      </c>
      <c r="B153" s="40" t="str">
        <f>Applications!B29</f>
        <v>Frontend</v>
      </c>
      <c r="C153" s="38" t="str">
        <f>Applications!C29</f>
        <v>As an office suite, the applications must be able to work with Office 2007 and Office 2016.</v>
      </c>
      <c r="D153" t="str">
        <f>HLOOKUP($D$1,Applications!$A$3:$R$79,Help!M27)</f>
        <v>x</v>
      </c>
    </row>
    <row r="154" spans="1:4">
      <c r="A154" s="40">
        <f>Applications!A30</f>
        <v>27</v>
      </c>
      <c r="B154" s="40" t="str">
        <f>Applications!B30</f>
        <v>Frontend</v>
      </c>
      <c r="C154" s="38" t="str">
        <f>Applications!C30</f>
        <v>From 1-7-2016, Office 2016 will be the sole standard.</v>
      </c>
      <c r="D154" t="str">
        <f>HLOOKUP($D$1,Applications!$A$3:$R$79,Help!M28)</f>
        <v>x</v>
      </c>
    </row>
    <row r="155" spans="1:4">
      <c r="A155" s="40">
        <f>Applications!A31</f>
        <v>28</v>
      </c>
      <c r="B155" s="40" t="str">
        <f>Applications!B31</f>
        <v>Frontend</v>
      </c>
      <c r="C155" s="38" t="str">
        <f>Applications!C31</f>
        <v>The applications must be suitable for virtualization with Thinapp.</v>
      </c>
      <c r="D155" t="str">
        <f>HLOOKUP($D$1,Applications!$A$3:$R$79,Help!M29)</f>
        <v>x</v>
      </c>
    </row>
    <row r="156" spans="1:4" ht="56.25">
      <c r="A156" s="40">
        <f>Applications!A32</f>
        <v>29</v>
      </c>
      <c r="B156" s="40" t="str">
        <f>Applications!B32</f>
        <v>Frontend</v>
      </c>
      <c r="C156" s="38" t="str">
        <f>Applications!C32</f>
        <v>The application should have limited graphics requirements. And should work on a virtual desktop infrastructure. VMware Horizon must be used. Aberrant applications should be incorporated separately.</v>
      </c>
      <c r="D156" t="str">
        <f>HLOOKUP($D$1,Applications!$A$3:$R$79,Help!M30)</f>
        <v>x</v>
      </c>
    </row>
    <row r="157" spans="1:4" ht="37.5">
      <c r="A157" s="40">
        <f>Applications!A33</f>
        <v>30</v>
      </c>
      <c r="B157" s="40" t="str">
        <f>Applications!B33</f>
        <v>Frontend</v>
      </c>
      <c r="C157" s="38" t="str">
        <f>Applications!C33</f>
        <v>The footprint on the disc should be less than 1.5 GB. Aberrant applications should be incorporated separately.</v>
      </c>
      <c r="D157" t="str">
        <f>HLOOKUP($D$1,Applications!$A$3:$R$79,Help!M31)</f>
        <v>x</v>
      </c>
    </row>
    <row r="158" spans="1:4">
      <c r="A158" s="40">
        <f>Applications!A34</f>
        <v>31</v>
      </c>
      <c r="B158" s="40" t="str">
        <f>Applications!B34</f>
        <v>Frontend</v>
      </c>
      <c r="C158" s="38" t="str">
        <f>Applications!C34</f>
        <v>The update frequency of the application must not be more than 1 time every 3 months.</v>
      </c>
      <c r="D158" t="str">
        <f>HLOOKUP($D$1,Applications!$A$3:$R$79,Help!M32)</f>
        <v>x</v>
      </c>
    </row>
    <row r="159" spans="1:4" ht="37.5">
      <c r="A159" s="40">
        <f>Applications!A35</f>
        <v>32</v>
      </c>
      <c r="B159" s="40" t="str">
        <f>Applications!B35</f>
        <v>Frontend</v>
      </c>
      <c r="C159" s="38" t="str">
        <f>Applications!C35</f>
        <v>The application may be offered on N and N-1. Older versions should be replaced by a new version within 3 months.</v>
      </c>
      <c r="D159" t="str">
        <f>HLOOKUP($D$1,Applications!$A$3:$R$79,Help!M33)</f>
        <v>x</v>
      </c>
    </row>
    <row r="160" spans="1:4" ht="37.5">
      <c r="A160" s="40">
        <f>Applications!A36</f>
        <v>33</v>
      </c>
      <c r="B160" s="40" t="str">
        <f>Applications!B36</f>
        <v>Frontend</v>
      </c>
      <c r="C160" s="38" t="str">
        <f>Applications!C36</f>
        <v>The application may not have its own automatic update mechanism, or if it does, it must be possible to disable this function.</v>
      </c>
      <c r="D160" t="str">
        <f>HLOOKUP($D$1,Applications!$A$3:$R$79,Help!M34)</f>
        <v>x</v>
      </c>
    </row>
    <row r="161" spans="1:4" ht="37.5">
      <c r="A161" s="40">
        <f>Applications!A37</f>
        <v>34</v>
      </c>
      <c r="B161" s="40" t="str">
        <f>Applications!B37</f>
        <v>Frontend</v>
      </c>
      <c r="C161" s="38" t="str">
        <f>Applications!C37</f>
        <v>As desktop and user environment management, AppSense is used. The application should be suitable for this.</v>
      </c>
      <c r="D161" t="str">
        <f>HLOOKUP($D$1,Applications!$A$3:$R$79,Help!M35)</f>
        <v>x</v>
      </c>
    </row>
    <row r="162" spans="1:4">
      <c r="A162" s="40">
        <f>Applications!A38</f>
        <v>35</v>
      </c>
      <c r="B162" s="40" t="str">
        <f>Applications!B38</f>
        <v>Frontend</v>
      </c>
      <c r="C162" s="38" t="str">
        <f>Applications!C38</f>
        <v>The operating system is 64-bit.</v>
      </c>
      <c r="D162" t="str">
        <f>HLOOKUP($D$1,Applications!$A$3:$R$79,Help!M36)</f>
        <v>x</v>
      </c>
    </row>
    <row r="163" spans="1:4">
      <c r="A163" s="40">
        <f>Applications!A39</f>
        <v>36</v>
      </c>
      <c r="B163" s="40" t="str">
        <f>Applications!B39</f>
        <v>Frontend</v>
      </c>
      <c r="C163" s="38" t="str">
        <f>Applications!C39</f>
        <v>Sophos is used as a virus scanner. The application must be able to deal with this.</v>
      </c>
      <c r="D163" t="str">
        <f>HLOOKUP($D$1,Applications!$A$3:$R$79,Help!M37)</f>
        <v>x</v>
      </c>
    </row>
    <row r="164" spans="1:4" ht="37.5">
      <c r="A164" s="40">
        <f>Applications!A40</f>
        <v>37</v>
      </c>
      <c r="B164" s="40" t="str">
        <f>Applications!B40</f>
        <v>Frontend</v>
      </c>
      <c r="C164" s="38" t="str">
        <f>Applications!C40</f>
        <v>If authorization is required, the application should use domain or federation authentication.</v>
      </c>
      <c r="D164" t="str">
        <f>HLOOKUP($D$1,Applications!$A$3:$R$79,Help!M38)</f>
        <v>x</v>
      </c>
    </row>
    <row r="165" spans="1:4" ht="37.5">
      <c r="A165" s="40">
        <f>Applications!A41</f>
        <v>38</v>
      </c>
      <c r="B165" s="40" t="str">
        <f>Applications!B41</f>
        <v>Frontend</v>
      </c>
      <c r="C165" s="38" t="str">
        <f>Applications!C41</f>
        <v>The application should not consume excessive memory. Aberrant applications should be incorporated separately.</v>
      </c>
      <c r="D165" t="str">
        <f>HLOOKUP($D$1,Applications!$A$3:$R$79,Help!M39)</f>
        <v>x</v>
      </c>
    </row>
    <row r="166" spans="1:4" ht="37.5">
      <c r="A166" s="40">
        <f>Applications!A42</f>
        <v>39</v>
      </c>
      <c r="B166" s="40" t="str">
        <f>Applications!B42</f>
        <v>Frontend</v>
      </c>
      <c r="C166" s="38" t="str">
        <f>Applications!C42</f>
        <v>The application should not consume excessive processing power. Aberrant applications should be incorporated separately.</v>
      </c>
      <c r="D166" t="str">
        <f>HLOOKUP($D$1,Applications!$A$3:$R$79,Help!M40)</f>
        <v>x</v>
      </c>
    </row>
    <row r="167" spans="1:4" ht="37.5">
      <c r="A167" s="40">
        <f>Applications!A43</f>
        <v>40</v>
      </c>
      <c r="B167" s="40" t="str">
        <f>Applications!B43</f>
        <v>Frontend</v>
      </c>
      <c r="C167" s="38" t="str">
        <f>Applications!C43</f>
        <v>The application should not consume excessive IOPS. Aberrant applications should be incorporated separately.</v>
      </c>
      <c r="D167" t="str">
        <f>HLOOKUP($D$1,Applications!$A$3:$R$79,Help!M41)</f>
        <v>x</v>
      </c>
    </row>
    <row r="168" spans="1:4">
      <c r="A168" s="40">
        <f>Applications!A44</f>
        <v>41</v>
      </c>
      <c r="B168" s="40" t="str">
        <f>Applications!B44</f>
        <v>Frontend</v>
      </c>
      <c r="C168" s="38" t="str">
        <f>Applications!C44</f>
        <v>Client server applications need to link to names on DNS.</v>
      </c>
      <c r="D168" t="str">
        <f>HLOOKUP($D$1,Applications!$A$3:$R$79,Help!M42)</f>
        <v>x</v>
      </c>
    </row>
    <row r="169" spans="1:4">
      <c r="A169" s="40">
        <f>Applications!A45</f>
        <v>42</v>
      </c>
      <c r="B169" s="40" t="str">
        <f>Applications!B45</f>
        <v>Frontend</v>
      </c>
      <c r="C169" s="38" t="str">
        <f>Applications!C45</f>
        <v>Licenses may not be linked to the machine.</v>
      </c>
      <c r="D169" t="str">
        <f>HLOOKUP($D$1,Applications!$A$3:$R$79,Help!M43)</f>
        <v>x</v>
      </c>
    </row>
    <row r="170" spans="1:4">
      <c r="A170" s="40">
        <f>Applications!A46</f>
        <v>43</v>
      </c>
      <c r="B170" s="40" t="str">
        <f>Applications!B46</f>
        <v>Frontend</v>
      </c>
      <c r="C170" s="38" t="str">
        <f>Applications!C46</f>
        <v>No license code for an individual user or machine, preference for network licensing.</v>
      </c>
      <c r="D170" t="str">
        <f>HLOOKUP($D$1,Applications!$A$3:$R$79,Help!M44)</f>
        <v>x</v>
      </c>
    </row>
    <row r="171" spans="1:4" ht="56.25">
      <c r="A171" s="40">
        <f>Applications!A47</f>
        <v>44</v>
      </c>
      <c r="B171" s="40" t="str">
        <f>Applications!B47</f>
        <v>Frontend</v>
      </c>
      <c r="C171" s="38" t="str">
        <f>Applications!C47</f>
        <v>The primary environment for the application is a virtual desktop infrastructure 90% of the time.  The applications should function in this infrastructure. In exceptional cases, the application may be transferred to a physical workstation.</v>
      </c>
      <c r="D171" t="str">
        <f>HLOOKUP($D$1,Applications!$A$3:$R$79,Help!M45)</f>
        <v>x</v>
      </c>
    </row>
    <row r="172" spans="1:4" ht="37.5">
      <c r="A172" s="40">
        <f>Applications!A48</f>
        <v>45</v>
      </c>
      <c r="B172" s="40" t="str">
        <f>Applications!B48</f>
        <v>Frontend</v>
      </c>
      <c r="C172" s="38" t="str">
        <f>Applications!C48</f>
        <v>Application distribution is done by using SCCM. The application should be suitable for this.</v>
      </c>
      <c r="D172" t="str">
        <f>HLOOKUP($D$1,Applications!$A$3:$R$79,Help!M46)</f>
        <v>x</v>
      </c>
    </row>
    <row r="173" spans="1:4" ht="93.75" hidden="1">
      <c r="A173" s="40">
        <f>Applications!A49</f>
        <v>46</v>
      </c>
      <c r="B173" s="40" t="str">
        <f>Applications!B49</f>
        <v>Backup</v>
      </c>
      <c r="C173" s="38" t="str">
        <f>Applications!C49</f>
        <v xml:space="preserve">Managed servers are backed up with Commvault 10. Virtual servers are backed up without an agent, the backup is performed at the VMWare ESX Hypervisor layer. When using products that can be backed up via the iData agent, this agent should be installed and the backups should go through the agent.
</v>
      </c>
      <c r="D173">
        <f>HLOOKUP($D$1,Applications!$A$3:$R$79,Help!M47)</f>
        <v>0</v>
      </c>
    </row>
    <row r="174" spans="1:4" ht="37.5" hidden="1">
      <c r="A174" s="40">
        <f>Applications!A50</f>
        <v>47</v>
      </c>
      <c r="B174" s="40" t="str">
        <f>Applications!B50</f>
        <v>Backup</v>
      </c>
      <c r="C174" s="38" t="str">
        <f>Applications!C50</f>
        <v>In the case of a supplier / department server, the supplier must prove to provide a backup mechanism.</v>
      </c>
      <c r="D174">
        <f>HLOOKUP($D$1,Applications!$A$3:$R$79,Help!M48)</f>
        <v>0</v>
      </c>
    </row>
    <row r="175" spans="1:4" ht="37.5" hidden="1">
      <c r="A175" s="40">
        <f>Applications!A51</f>
        <v>48</v>
      </c>
      <c r="B175" s="40" t="str">
        <f>Applications!B51</f>
        <v>Platform</v>
      </c>
      <c r="C175" s="38" t="str">
        <f>Applications!C51</f>
        <v>Maintenance is performed by Radboud university medical center with the SCCM 2012R2 environment.</v>
      </c>
      <c r="D175">
        <f>HLOOKUP($D$1,Applications!$A$3:$R$79,Help!M49)</f>
        <v>0</v>
      </c>
    </row>
    <row r="176" spans="1:4" ht="37.5" hidden="1">
      <c r="A176" s="40">
        <f>Applications!A52</f>
        <v>49</v>
      </c>
      <c r="B176" s="40" t="str">
        <f>Applications!B52</f>
        <v>Platform</v>
      </c>
      <c r="C176" s="38" t="str">
        <f>Applications!C52</f>
        <v>The servers do not connect to the Internet by default; it must be possible to make this connection if the application requires this.</v>
      </c>
      <c r="D176">
        <f>HLOOKUP($D$1,Applications!$A$3:$R$79,Help!M50)</f>
        <v>0</v>
      </c>
    </row>
    <row r="177" spans="1:4" ht="56.25" hidden="1">
      <c r="A177" s="40">
        <f>Applications!A53</f>
        <v>50</v>
      </c>
      <c r="B177" s="40" t="str">
        <f>Applications!B53</f>
        <v>Platform</v>
      </c>
      <c r="C177" s="38" t="str">
        <f>Applications!C53</f>
        <v>The disk format of the server. Operating system on the C drive. Applications are installed on the D drive. The D drive size is offered in staggered form. The A, B, Y and Z are reserved letters.</v>
      </c>
      <c r="D177">
        <f>HLOOKUP($D$1,Applications!$A$3:$R$79,Help!M51)</f>
        <v>0</v>
      </c>
    </row>
    <row r="178" spans="1:4" ht="75" hidden="1">
      <c r="A178" s="40">
        <f>Applications!A54</f>
        <v>51</v>
      </c>
      <c r="B178" s="40" t="str">
        <f>Applications!B54</f>
        <v>Platform</v>
      </c>
      <c r="C178" s="38" t="str">
        <f>Applications!C54</f>
        <v xml:space="preserve">For managed servers, the N, N-1 principle applies for support of the corresponding OS. The N-1 version, now Windows 2008R2, is valid until 1-6-2017 and the N version, now Windows 2012R2, is valid until 1-6-2019.
</v>
      </c>
      <c r="D178">
        <f>HLOOKUP($D$1,Applications!$A$3:$R$79,Help!M52)</f>
        <v>0</v>
      </c>
    </row>
    <row r="179" spans="1:4" ht="37.5" hidden="1">
      <c r="A179" s="40">
        <f>Applications!A55</f>
        <v>52</v>
      </c>
      <c r="B179" s="40" t="str">
        <f>Applications!B55</f>
        <v>Platform</v>
      </c>
      <c r="C179" s="38" t="str">
        <f>Applications!C55</f>
        <v>For Linux systems used in the clinical process, RedHat is used; for systems in the overage processes, CentOS should be used.</v>
      </c>
      <c r="D179">
        <f>HLOOKUP($D$1,Applications!$A$3:$R$79,Help!M53)</f>
        <v>0</v>
      </c>
    </row>
    <row r="180" spans="1:4" ht="37.5" hidden="1">
      <c r="A180" s="40">
        <f>Applications!A56</f>
        <v>53</v>
      </c>
      <c r="B180" s="40" t="str">
        <f>Applications!B56</f>
        <v>Platform</v>
      </c>
      <c r="C180" s="38" t="str">
        <f>Applications!C56</f>
        <v>As hypervisor, VMWare ESX version 6. x is used; this must be supported for the appliances and applications that are to be housed and run on the managed servers.</v>
      </c>
      <c r="D180">
        <f>HLOOKUP($D$1,Applications!$A$3:$R$79,Help!M54)</f>
        <v>0</v>
      </c>
    </row>
    <row r="181" spans="1:4" hidden="1">
      <c r="A181" s="40">
        <f>Applications!A57</f>
        <v>54</v>
      </c>
      <c r="B181" s="40" t="str">
        <f>Applications!B57</f>
        <v>Platform</v>
      </c>
      <c r="C181" s="38" t="str">
        <f>Applications!C57</f>
        <v>All systems are offered with a hypervisor.</v>
      </c>
      <c r="D181">
        <f>HLOOKUP($D$1,Applications!$A$3:$R$79,Help!M55)</f>
        <v>0</v>
      </c>
    </row>
    <row r="182" spans="1:4" ht="93.75" hidden="1">
      <c r="A182" s="40">
        <f>Applications!A58</f>
        <v>55</v>
      </c>
      <c r="B182" s="40" t="str">
        <f>Applications!B58</f>
        <v>Platform</v>
      </c>
      <c r="C182" s="38" t="str">
        <f>Applications!C58</f>
        <v xml:space="preserve">The managed servers are periodically patched for both the OS patches and firmware/VMWare drivers, etc. For this purpose, there are a number of maintenance windows in which the servers/applications should be maintained. 
The maintenance windows are:
</v>
      </c>
      <c r="D182">
        <f>HLOOKUP($D$1,Applications!$A$3:$R$79,Help!M56)</f>
        <v>0</v>
      </c>
    </row>
    <row r="183" spans="1:4" ht="93.75" hidden="1">
      <c r="A183" s="40">
        <f>Applications!A59</f>
        <v>56</v>
      </c>
      <c r="B183" s="40" t="str">
        <f>Applications!B59</f>
        <v>Platform</v>
      </c>
      <c r="C183" s="38" t="str">
        <f>Applications!C59</f>
        <v>For all software (applications, OS’s, drivers, firmware, etc.) and hardware, we expect them to be maintained for the regular economic life of the application or hardware, and be patched at least for the published (CVE) vulnerabilities, within a reasonable period of time. (What is a reasonable period of time? Do we have to state a number? 2 weeks, 1 month, 2 months?)</v>
      </c>
      <c r="D183">
        <f>HLOOKUP($D$1,Applications!$A$3:$R$79,Help!M57)</f>
        <v>0</v>
      </c>
    </row>
    <row r="184" spans="1:4" ht="37.5" hidden="1">
      <c r="A184" s="40">
        <f>Applications!A60</f>
        <v>57</v>
      </c>
      <c r="B184" s="40" t="str">
        <f>Applications!B60</f>
        <v>Platform</v>
      </c>
      <c r="C184" s="38" t="str">
        <f>Applications!C60</f>
        <v>Applications need to be able to run with a virus scanner (Sophos) which is installed on the OS.</v>
      </c>
      <c r="D184">
        <f>HLOOKUP($D$1,Applications!$A$3:$R$79,Help!M58)</f>
        <v>0</v>
      </c>
    </row>
    <row r="185" spans="1:4" ht="37.5" hidden="1">
      <c r="A185" s="40">
        <f>Applications!A61</f>
        <v>58</v>
      </c>
      <c r="B185" s="40" t="str">
        <f>Applications!B61</f>
        <v>Platform</v>
      </c>
      <c r="C185" s="38" t="str">
        <f>Applications!C61</f>
        <v>Appliances/Blackboxes should be delivered in a hardened state. Where possible, including an active and up-to-date protection against viruses and malware.</v>
      </c>
      <c r="D185">
        <f>HLOOKUP($D$1,Applications!$A$3:$R$79,Help!M59)</f>
        <v>0</v>
      </c>
    </row>
    <row r="186" spans="1:4" ht="168.75" hidden="1">
      <c r="A186" s="40">
        <f>Applications!A62</f>
        <v>59</v>
      </c>
      <c r="B186" s="40" t="str">
        <f>Applications!B62</f>
        <v>Platform</v>
      </c>
      <c r="C186" s="38" t="str">
        <f>Applications!C62</f>
        <v xml:space="preserve">Data is stored on a storage area network (SAN). 
• SAN interface: fiberchannel, iSCSI
• File system: Windows 2008 R2 File Services
• Backup of software agent: CommVault
IOPS
Database storage
OS storage
File storage
</v>
      </c>
      <c r="D186">
        <f>HLOOKUP($D$1,Applications!$A$3:$R$79,Help!M60)</f>
        <v>0</v>
      </c>
    </row>
    <row r="187" spans="1:4" ht="150">
      <c r="A187" s="40">
        <f>Applications!A63</f>
        <v>60</v>
      </c>
      <c r="B187" s="40" t="str">
        <f>Applications!B63</f>
        <v>Platform</v>
      </c>
      <c r="C187" s="38" t="str">
        <f>Applications!C63</f>
        <v xml:space="preserve">Unless expressly authorized, it is not permitted to activate server software for the following infrastructure services:
Domain Name System (DNS);
Dynamic Host Configuration Protocol (DHCP) and/or Boot Protocol (BOOTP);
Windows Internet Naming Service (WINS);
Lightweight Directory Access Protocol (LDAP);
Microsoft Active Directory Service (ADS);
</v>
      </c>
      <c r="D187" t="str">
        <f>HLOOKUP($D$1,Applications!$A$3:$R$79,Help!M61)</f>
        <v>x</v>
      </c>
    </row>
    <row r="188" spans="1:4" ht="37.5" hidden="1">
      <c r="A188" s="40">
        <f>Applications!A64</f>
        <v>61</v>
      </c>
      <c r="B188" s="40" t="str">
        <f>Applications!B64</f>
        <v>Platform</v>
      </c>
      <c r="C188" s="38" t="str">
        <f>Applications!C64</f>
        <v>Each system should have all the necessary ports open. This applies to both inbound and outbound. These ports should be shown in a single overview.</v>
      </c>
      <c r="D188">
        <f>HLOOKUP($D$1,Applications!$A$3:$R$79,Help!M62)</f>
        <v>0</v>
      </c>
    </row>
    <row r="189" spans="1:4" ht="56.25" hidden="1">
      <c r="A189" s="40">
        <f>Applications!A65</f>
        <v>62</v>
      </c>
      <c r="B189" s="40" t="str">
        <f>Applications!B65</f>
        <v>Platform</v>
      </c>
      <c r="C189" s="38" t="str">
        <f>Applications!C65</f>
        <v>Every system must be equipped with a virus scanner, as long as it is available for the operating system.  This virus scanner must be managed and logged. If a virus scanner is available for the operating system, this should be reported.</v>
      </c>
      <c r="D189">
        <f>HLOOKUP($D$1,Applications!$A$3:$R$79,Help!M63)</f>
        <v>0</v>
      </c>
    </row>
    <row r="190" spans="1:4" hidden="1">
      <c r="A190" s="40">
        <f>Applications!A66</f>
        <v>63</v>
      </c>
      <c r="B190" s="40" t="str">
        <f>Applications!B66</f>
        <v>Platform</v>
      </c>
      <c r="C190" s="38" t="str">
        <f>Applications!C66</f>
        <v>Operating system N or N-1. N-2 is tolerated for up to 3 months.</v>
      </c>
      <c r="D190">
        <f>HLOOKUP($D$1,Applications!$A$3:$R$79,Help!M64)</f>
        <v>0</v>
      </c>
    </row>
    <row r="191" spans="1:4" hidden="1">
      <c r="A191" s="40">
        <f>Applications!A67</f>
        <v>64</v>
      </c>
      <c r="B191" s="40" t="str">
        <f>Applications!B67</f>
        <v>Platform</v>
      </c>
      <c r="C191" s="38" t="str">
        <f>Applications!C67</f>
        <v>No immediate access to healthcare network, only segmented.</v>
      </c>
      <c r="D191">
        <f>HLOOKUP($D$1,Applications!$A$3:$R$79,Help!M65)</f>
        <v>0</v>
      </c>
    </row>
    <row r="192" spans="1:4" ht="37.5" hidden="1">
      <c r="A192" s="40">
        <f>Applications!A68</f>
        <v>65</v>
      </c>
      <c r="B192" s="40" t="str">
        <f>Applications!B68</f>
        <v>Platform</v>
      </c>
      <c r="C192" s="38" t="str">
        <f>Applications!C68</f>
        <v>The application must be patched on the most recent levels. Up to 2 months back. This should be reported.</v>
      </c>
      <c r="D192">
        <f>HLOOKUP($D$1,Applications!$A$3:$R$79,Help!M66)</f>
        <v>0</v>
      </c>
    </row>
    <row r="193" spans="1:4" ht="37.5" hidden="1">
      <c r="A193" s="40">
        <f>Applications!A69</f>
        <v>66</v>
      </c>
      <c r="B193" s="40" t="str">
        <f>Applications!B69</f>
        <v>Platform</v>
      </c>
      <c r="C193" s="38" t="str">
        <f>Applications!C69</f>
        <v>The operating system must be patched on the most recent levels. Up to 2 months back. This should be reported.</v>
      </c>
      <c r="D193">
        <f>HLOOKUP($D$1,Applications!$A$3:$R$79,Help!M67)</f>
        <v>0</v>
      </c>
    </row>
    <row r="194" spans="1:4" hidden="1">
      <c r="A194" s="40">
        <f>Applications!A70</f>
        <v>0</v>
      </c>
      <c r="B194" s="40">
        <f>Applications!B70</f>
        <v>0</v>
      </c>
      <c r="C194" s="38">
        <f>Applications!C70</f>
        <v>0</v>
      </c>
      <c r="D194">
        <f>HLOOKUP($D$1,Applications!$A$3:$R$79,Help!M68)</f>
        <v>0</v>
      </c>
    </row>
    <row r="195" spans="1:4" hidden="1">
      <c r="A195" s="40">
        <f>Applications!A71</f>
        <v>0</v>
      </c>
      <c r="B195" s="40">
        <f>Applications!B71</f>
        <v>0</v>
      </c>
      <c r="C195" s="38">
        <f>Applications!C71</f>
        <v>0</v>
      </c>
      <c r="D195">
        <f>HLOOKUP($D$1,Applications!$A$3:$R$79,Help!M69)</f>
        <v>0</v>
      </c>
    </row>
    <row r="196" spans="1:4" hidden="1">
      <c r="A196" s="40">
        <f>Applications!A72</f>
        <v>0</v>
      </c>
      <c r="B196" s="40">
        <f>Applications!B72</f>
        <v>0</v>
      </c>
      <c r="C196" s="38">
        <f>Applications!C72</f>
        <v>0</v>
      </c>
      <c r="D196">
        <f>HLOOKUP($D$1,Applications!$A$3:$R$79,Help!M70)</f>
        <v>0</v>
      </c>
    </row>
    <row r="197" spans="1:4" hidden="1">
      <c r="A197" s="40">
        <f>Applications!A73</f>
        <v>0</v>
      </c>
      <c r="B197" s="40">
        <f>Applications!B73</f>
        <v>0</v>
      </c>
      <c r="C197" s="38">
        <f>Applications!C73</f>
        <v>0</v>
      </c>
      <c r="D197">
        <f>HLOOKUP($D$1,Applications!$A$3:$R$79,Help!M71)</f>
        <v>0</v>
      </c>
    </row>
    <row r="198" spans="1:4" hidden="1">
      <c r="A198" s="40">
        <f>Applications!A74</f>
        <v>0</v>
      </c>
      <c r="B198" s="40">
        <f>Applications!B74</f>
        <v>0</v>
      </c>
      <c r="C198" s="38">
        <f>Applications!C74</f>
        <v>0</v>
      </c>
      <c r="D198">
        <f>HLOOKUP($D$1,Applications!$A$3:$R$79,Help!M72)</f>
        <v>0</v>
      </c>
    </row>
    <row r="199" spans="1:4" hidden="1">
      <c r="A199" s="40">
        <f>Applications!A75</f>
        <v>0</v>
      </c>
      <c r="B199" s="40">
        <f>Applications!B75</f>
        <v>0</v>
      </c>
      <c r="C199" s="38">
        <f>Applications!C75</f>
        <v>0</v>
      </c>
      <c r="D199">
        <f>HLOOKUP($D$1,Applications!$A$3:$R$79,Help!M73)</f>
        <v>0</v>
      </c>
    </row>
    <row r="200" spans="1:4" hidden="1">
      <c r="A200" s="40">
        <f>Applications!A76</f>
        <v>0</v>
      </c>
      <c r="B200" s="40">
        <f>Applications!B76</f>
        <v>0</v>
      </c>
      <c r="C200" s="38">
        <f>Applications!C76</f>
        <v>0</v>
      </c>
      <c r="D200">
        <f>HLOOKUP($D$1,Applications!$A$3:$R$79,Help!M74)</f>
        <v>0</v>
      </c>
    </row>
    <row r="201" spans="1:4" hidden="1">
      <c r="A201" s="40">
        <f>Applications!A77</f>
        <v>0</v>
      </c>
      <c r="B201" s="40">
        <f>Applications!B77</f>
        <v>0</v>
      </c>
      <c r="C201" s="38">
        <f>Applications!C77</f>
        <v>0</v>
      </c>
      <c r="D201">
        <f>HLOOKUP($D$1,Applications!$A$3:$R$79,Help!M75)</f>
        <v>0</v>
      </c>
    </row>
    <row r="202" spans="1:4" hidden="1">
      <c r="A202" s="40">
        <f>Applications!A78</f>
        <v>0</v>
      </c>
      <c r="B202" s="40">
        <f>Applications!B78</f>
        <v>0</v>
      </c>
      <c r="C202" s="38">
        <f>Applications!C78</f>
        <v>0</v>
      </c>
      <c r="D202">
        <f>HLOOKUP($D$1,Applications!$A$3:$R$79,Help!M76)</f>
        <v>0</v>
      </c>
    </row>
    <row r="203" spans="1:4" hidden="1">
      <c r="A203" s="40">
        <f>Applications!A79</f>
        <v>0</v>
      </c>
      <c r="B203" s="40">
        <f>Applications!B79</f>
        <v>0</v>
      </c>
      <c r="C203" s="38">
        <f>Applications!C79</f>
        <v>0</v>
      </c>
      <c r="D203">
        <f>HLOOKUP($D$1,Applications!$A$3:$R$79,Help!M77)</f>
        <v>0</v>
      </c>
    </row>
    <row r="204" spans="1:4" hidden="1">
      <c r="A204" s="40">
        <f>'Monitoring Logging Report'!A4</f>
        <v>1</v>
      </c>
      <c r="B204" s="40" t="str">
        <f>'Monitoring Logging Report'!B4</f>
        <v>Monitoring</v>
      </c>
      <c r="C204" s="38" t="str">
        <f>'Monitoring Logging Report'!C4</f>
        <v>The monitoring of back-end systems is done with SCOM.</v>
      </c>
      <c r="D204">
        <f>HLOOKUP($D$1,'Monitoring Logging Report'!$A$3:$R$18,Help!M2)</f>
        <v>0</v>
      </c>
    </row>
    <row r="205" spans="1:4" hidden="1">
      <c r="A205" s="40">
        <f>'Monitoring Logging Report'!A5</f>
        <v>2</v>
      </c>
      <c r="B205" s="40" t="str">
        <f>'Monitoring Logging Report'!B5</f>
        <v>Monitoring</v>
      </c>
      <c r="C205" s="38" t="str">
        <f>'Monitoring Logging Report'!C5</f>
        <v>Alls systems should be included in the monitoring schedule.</v>
      </c>
      <c r="D205">
        <f>HLOOKUP($D$1,'Monitoring Logging Report'!$A$3:$R$18,Help!M3)</f>
        <v>0</v>
      </c>
    </row>
    <row r="206" spans="1:4" ht="93.75" hidden="1">
      <c r="A206" s="40">
        <f>'Monitoring Logging Report'!A6</f>
        <v>3</v>
      </c>
      <c r="B206" s="40" t="str">
        <f>'Monitoring Logging Report'!B6</f>
        <v>Monitoring</v>
      </c>
      <c r="C206" s="38" t="str">
        <f>'Monitoring Logging Report'!C6</f>
        <v xml:space="preserve">For unmanaged servers and other systems, the following order is preferred:
1. SCOM 2012R2
2. SNMP
3. Ping
</v>
      </c>
      <c r="D206">
        <f>HLOOKUP($D$1,'Monitoring Logging Report'!$A$3:$R$18,Help!M4)</f>
        <v>0</v>
      </c>
    </row>
    <row r="207" spans="1:4" ht="337.5">
      <c r="A207" s="40">
        <f>'Monitoring Logging Report'!A7</f>
        <v>4</v>
      </c>
      <c r="B207" s="43" t="str">
        <f>'Monitoring Logging Report'!B7</f>
        <v>Monitoring</v>
      </c>
      <c r="C207" s="38" t="str">
        <f>'Monitoring Logging Report'!C7</f>
        <v xml:space="preserve">IM is responsible for performing the technical management and application management of the systems used at Radboud university medical center. If the management or parts of the management of a system is done by a supplier, the supplier must align its methods and processes with the methods and processes Radboud university medical center uses. 
For the purpose of management, the following ITIL Service Support processes have been set up:
• Configuration management
• Incident management
• Problem management
• Change Management
For the purpose of ICT user support, a central ICT Service Desk has been set up. 
• For failures, you can reach us via 15071 (024-3615071) 24*7.
• For all other questions, you can reach us Mondays to Fridays between 8:00 and 17:00 by phone (15071) or e-mail: servicedeskict@Radboudumc.nl
</v>
      </c>
      <c r="D207" t="str">
        <f>HLOOKUP($D$1,'Monitoring Logging Report'!$A$3:$R$18,Help!M5)</f>
        <v>x</v>
      </c>
    </row>
    <row r="208" spans="1:4" ht="93.75">
      <c r="A208" s="40">
        <f>'Monitoring Logging Report'!A8</f>
        <v>5</v>
      </c>
      <c r="B208" s="43" t="str">
        <f>'Monitoring Logging Report'!B8</f>
        <v>Monitoring</v>
      </c>
      <c r="C208" s="38" t="str">
        <f>'Monitoring Logging Report'!C8</f>
        <v xml:space="preserve">• I-Tracs to the benefit of the physical infrastructure (cables, switches, etc.);
• CiscoWorks for network management;
• Marval CMDB;
• Microsoft Systems Center Operations Manager
</v>
      </c>
      <c r="D208" t="str">
        <f>HLOOKUP($D$1,'Monitoring Logging Report'!$A$3:$R$18,Help!M6)</f>
        <v>x</v>
      </c>
    </row>
    <row r="209" spans="1:4" hidden="1">
      <c r="A209" s="40">
        <f>'Monitoring Logging Report'!A9</f>
        <v>0</v>
      </c>
      <c r="B209" s="40">
        <f>'Monitoring Logging Report'!B9</f>
        <v>0</v>
      </c>
      <c r="C209" s="38">
        <f>'Monitoring Logging Report'!C9</f>
        <v>0</v>
      </c>
      <c r="D209">
        <f>HLOOKUP($D$1,'Monitoring Logging Report'!$A$3:$R$18,Help!M7)</f>
        <v>0</v>
      </c>
    </row>
    <row r="210" spans="1:4" hidden="1">
      <c r="A210" s="40">
        <f>'Monitoring Logging Report'!A10</f>
        <v>0</v>
      </c>
      <c r="B210" s="40">
        <f>'Monitoring Logging Report'!B10</f>
        <v>0</v>
      </c>
      <c r="C210" s="38">
        <f>'Monitoring Logging Report'!C10</f>
        <v>0</v>
      </c>
      <c r="D210">
        <f>HLOOKUP($D$1,'Monitoring Logging Report'!$A$3:$R$18,Help!M8)</f>
        <v>0</v>
      </c>
    </row>
    <row r="211" spans="1:4" hidden="1">
      <c r="A211" s="40">
        <f>'Monitoring Logging Report'!A11</f>
        <v>0</v>
      </c>
      <c r="B211" s="40">
        <f>'Monitoring Logging Report'!B11</f>
        <v>0</v>
      </c>
      <c r="C211" s="38">
        <f>'Monitoring Logging Report'!C11</f>
        <v>0</v>
      </c>
      <c r="D211">
        <f>HLOOKUP($D$1,'Monitoring Logging Report'!$A$3:$R$18,Help!M9)</f>
        <v>0</v>
      </c>
    </row>
    <row r="212" spans="1:4" hidden="1">
      <c r="A212" s="40">
        <f>'Monitoring Logging Report'!A12</f>
        <v>0</v>
      </c>
      <c r="B212" s="40">
        <f>'Monitoring Logging Report'!B12</f>
        <v>0</v>
      </c>
      <c r="C212" s="38">
        <f>'Monitoring Logging Report'!C12</f>
        <v>0</v>
      </c>
      <c r="D212">
        <f>HLOOKUP($D$1,'Monitoring Logging Report'!$A$3:$R$18,Help!M10)</f>
        <v>0</v>
      </c>
    </row>
    <row r="213" spans="1:4" hidden="1">
      <c r="A213" s="40">
        <f>'Monitoring Logging Report'!A13</f>
        <v>0</v>
      </c>
      <c r="B213" s="40">
        <f>'Monitoring Logging Report'!B13</f>
        <v>0</v>
      </c>
      <c r="C213" s="38">
        <f>'Monitoring Logging Report'!C13</f>
        <v>0</v>
      </c>
      <c r="D213">
        <f>HLOOKUP($D$1,'Monitoring Logging Report'!$A$3:$R$18,Help!M11)</f>
        <v>0</v>
      </c>
    </row>
    <row r="214" spans="1:4" hidden="1">
      <c r="A214" s="40">
        <f>'Monitoring Logging Report'!A14</f>
        <v>0</v>
      </c>
      <c r="B214" s="40">
        <f>'Monitoring Logging Report'!B14</f>
        <v>0</v>
      </c>
      <c r="C214" s="38">
        <f>'Monitoring Logging Report'!C14</f>
        <v>0</v>
      </c>
      <c r="D214">
        <f>HLOOKUP($D$1,'Monitoring Logging Report'!$A$3:$R$18,Help!M12)</f>
        <v>0</v>
      </c>
    </row>
    <row r="215" spans="1:4" hidden="1">
      <c r="A215" s="40">
        <f>'Monitoring Logging Report'!A15</f>
        <v>0</v>
      </c>
      <c r="B215" s="40">
        <f>'Monitoring Logging Report'!B15</f>
        <v>0</v>
      </c>
      <c r="C215" s="38">
        <f>'Monitoring Logging Report'!C15</f>
        <v>0</v>
      </c>
      <c r="D215">
        <f>HLOOKUP($D$1,'Monitoring Logging Report'!$A$3:$R$18,Help!M13)</f>
        <v>0</v>
      </c>
    </row>
    <row r="216" spans="1:4" hidden="1">
      <c r="A216" s="40">
        <f>'Monitoring Logging Report'!A16</f>
        <v>0</v>
      </c>
      <c r="B216" s="40">
        <f>'Monitoring Logging Report'!B16</f>
        <v>0</v>
      </c>
      <c r="C216" s="38">
        <f>'Monitoring Logging Report'!C16</f>
        <v>0</v>
      </c>
      <c r="D216">
        <f>HLOOKUP($D$1,'Monitoring Logging Report'!$A$3:$R$18,Help!M14)</f>
        <v>0</v>
      </c>
    </row>
    <row r="217" spans="1:4" hidden="1">
      <c r="A217" s="40">
        <f>'Monitoring Logging Report'!A17</f>
        <v>0</v>
      </c>
      <c r="B217" s="40">
        <f>'Monitoring Logging Report'!B17</f>
        <v>0</v>
      </c>
      <c r="C217" s="38">
        <f>'Monitoring Logging Report'!C17</f>
        <v>0</v>
      </c>
      <c r="D217">
        <f>HLOOKUP($D$1,'Monitoring Logging Report'!$A$3:$R$18,Help!M15)</f>
        <v>0</v>
      </c>
    </row>
    <row r="218" spans="1:4" hidden="1">
      <c r="A218" s="40">
        <f>'Monitoring Logging Report'!A18</f>
        <v>0</v>
      </c>
      <c r="B218" s="40">
        <f>'Monitoring Logging Report'!B18</f>
        <v>0</v>
      </c>
      <c r="C218" s="38">
        <f>'Monitoring Logging Report'!C18</f>
        <v>0</v>
      </c>
      <c r="D218">
        <f>HLOOKUP($D$1,'Monitoring Logging Report'!$A$3:$R$18,Help!M16)</f>
        <v>0</v>
      </c>
    </row>
    <row r="219" spans="1:4" hidden="1">
      <c r="A219" s="40">
        <f>Security!A4</f>
        <v>1</v>
      </c>
      <c r="B219" s="40" t="str">
        <f>Security!B4</f>
        <v>Security</v>
      </c>
      <c r="C219" s="38" t="str">
        <f>Security!C4</f>
        <v>Incoming connections are terminated in the DMZ.</v>
      </c>
      <c r="D219">
        <f>HLOOKUP($D$1,Security!$A$3:$R$25,Help!M2)</f>
        <v>0</v>
      </c>
    </row>
    <row r="220" spans="1:4" hidden="1">
      <c r="A220" s="40">
        <f>Security!A5</f>
        <v>2</v>
      </c>
      <c r="B220" s="40" t="str">
        <f>Security!B5</f>
        <v>Security</v>
      </c>
      <c r="C220" s="38" t="str">
        <f>Security!C5</f>
        <v>Pre-authentication is required for systems that are accessible from the Internet.</v>
      </c>
      <c r="D220">
        <f>HLOOKUP($D$1,Security!$A$3:$R$25,Help!M3)</f>
        <v>0</v>
      </c>
    </row>
    <row r="221" spans="1:4">
      <c r="A221" s="40">
        <f>Security!A6</f>
        <v>3</v>
      </c>
      <c r="B221" s="40" t="str">
        <f>Security!B6</f>
        <v>Security</v>
      </c>
      <c r="C221" s="38" t="str">
        <f>Security!C6</f>
        <v>TLS is required for security at the transport layer.</v>
      </c>
      <c r="D221" t="str">
        <f>HLOOKUP($D$1,Security!$A$3:$R$25,Help!M4)</f>
        <v>x</v>
      </c>
    </row>
    <row r="222" spans="1:4" ht="56.25" hidden="1">
      <c r="A222" s="40">
        <f>Security!A7</f>
        <v>4</v>
      </c>
      <c r="B222" s="40" t="str">
        <f>Security!B7</f>
        <v>Security</v>
      </c>
      <c r="C222" s="38" t="str">
        <f>Security!C7</f>
        <v xml:space="preserve">The supplier of a system must take appropriate measures that ensure that the reliability of the ICT infrastructure is not compromised and that unused functionalities such as ports (hardening) and measures for logical access security are deactivated. </v>
      </c>
      <c r="D222">
        <f>HLOOKUP($D$1,Security!$A$3:$R$25,Help!M5)</f>
        <v>0</v>
      </c>
    </row>
    <row r="223" spans="1:4" ht="75" hidden="1">
      <c r="A223" s="40">
        <f>Security!A8</f>
        <v>6</v>
      </c>
      <c r="B223" s="40" t="str">
        <f>Security!B8</f>
        <v>Security</v>
      </c>
      <c r="C223" s="38" t="str">
        <f>Security!C8</f>
        <v>All connected systems on the ICT infrastructure (wired and wireless) must, as much as possible, be equipped with software that protects the system (and all installed software and files) against infection by viruses. The owner or administrator of the system is obligated to keep this software (and any associated data files) up to date and active.</v>
      </c>
      <c r="D223">
        <f>HLOOKUP($D$1,Security!$A$3:$R$25,Help!M6)</f>
        <v>0</v>
      </c>
    </row>
    <row r="224" spans="1:4" ht="187.5" hidden="1">
      <c r="A224" s="40">
        <f>Security!A9</f>
        <v>7</v>
      </c>
      <c r="B224" s="40" t="str">
        <f>Security!B9</f>
        <v>Security</v>
      </c>
      <c r="C224" s="38" t="str">
        <f>Security!C9</f>
        <v xml:space="preserve">Anti-virus: A managed server must use the installed version of Sophos anti-virus. A scheduled scan of all disks linked to the server is performed daily. On read access scanning is activated.
The times at which the scheduled scans are performed: 19:00, 20:00, 21:00, 22:00 and 23:00.
An unmanaged server must demonstrably have anti-virus software installed, in which a daily scan is performed and on access scanning has been activated for at least the read operations. Reports of viruses should be sent to the manager of the server along with a copy of the report sent to the mailbox of Team Datacenter.
</v>
      </c>
      <c r="D224">
        <f>HLOOKUP($D$1,Security!$A$3:$R$25,Help!M7)</f>
        <v>0</v>
      </c>
    </row>
    <row r="225" spans="1:4" ht="93.75">
      <c r="A225" s="40">
        <f>Security!A10</f>
        <v>8</v>
      </c>
      <c r="B225" s="40" t="str">
        <f>Security!B10</f>
        <v>Security</v>
      </c>
      <c r="C225" s="38" t="str">
        <f>Security!C10</f>
        <v xml:space="preserve">It is forbidden to install software that allows other user PCs on the Radboud university medical center network to be accessed, managed and/or manipulated. The sole exception is resources deployed by IM for the purpose of managing client PCs.
</v>
      </c>
      <c r="D225" t="str">
        <f>HLOOKUP($D$1,Security!$A$3:$R$25,Help!M8)</f>
        <v>x</v>
      </c>
    </row>
    <row r="226" spans="1:4" ht="37.5">
      <c r="A226" s="40">
        <f>Security!A11</f>
        <v>9</v>
      </c>
      <c r="B226" s="40" t="str">
        <f>Security!B11</f>
        <v>Security</v>
      </c>
      <c r="C226" s="38" t="str">
        <f>Security!C11</f>
        <v>The installation and use of software is only allowed if the necessary license agreement is contractually guaranteed.</v>
      </c>
      <c r="D226" t="str">
        <f>HLOOKUP($D$1,Security!$A$3:$R$25,Help!M9)</f>
        <v>x</v>
      </c>
    </row>
    <row r="227" spans="1:4" ht="131.25">
      <c r="A227" s="40">
        <f>Security!A12</f>
        <v>10</v>
      </c>
      <c r="B227" s="40" t="str">
        <f>Security!B12</f>
        <v>Security</v>
      </c>
      <c r="C227" s="38" t="str">
        <f>Security!C12</f>
        <v>Starting with the architecture, it is preferable that the application employs the 3-tier model. These three tiers contain a presentation layer where the interface is offered to the user. If the application is offered to an untrusted network such as the Internet, it can be unlocked via the Radboud university medical center F5 Reverse Proxy and load balancing functionality. The logical layer implements the application process which manages the interaction between the user and the data. In the data layer, the data is stored that is accessed by the application.</v>
      </c>
      <c r="D227" t="str">
        <f>HLOOKUP($D$1,Security!$A$3:$R$25,Help!M10)</f>
        <v>x</v>
      </c>
    </row>
    <row r="228" spans="1:4" ht="150">
      <c r="A228" s="40">
        <f>Security!A13</f>
        <v>11</v>
      </c>
      <c r="B228" s="40" t="str">
        <f>Security!B13</f>
        <v>Security</v>
      </c>
      <c r="C228" s="38" t="str">
        <f>Security!C13</f>
        <v>Before applications can be implemented, the BIV classification shall be established. A possible consequence is that the login process must be strengthened by applying a second factor. Within the Radboud university medical center infrastructure, this involves an SMS or software token that is activated using a pre-login page. The pre-login page is available via the F5 Reverse Proxy, through which SSO (Single sign-on) is possible. To be able to apply SSO, Active Directory support is required. Possible protocols include LDAP, RADIUS or ADFS (SURFnet). The protocol is encrypted; this applies to all protocols that are applied by the application - also for management.</v>
      </c>
      <c r="D228" t="str">
        <f>HLOOKUP($D$1,Security!$A$3:$R$25,Help!M11)</f>
        <v>x</v>
      </c>
    </row>
    <row r="229" spans="1:4" ht="37.5" hidden="1">
      <c r="A229" s="40">
        <f>Security!A14</f>
        <v>12</v>
      </c>
      <c r="B229" s="40" t="str">
        <f>Security!B14</f>
        <v>Security</v>
      </c>
      <c r="C229" s="38" t="str">
        <f>Security!C14</f>
        <v>Radboud university medical center publishes applications via the F5 Reverse Proxy so that they are accessible from the Internet.</v>
      </c>
      <c r="D229">
        <f>HLOOKUP($D$1,Security!$A$3:$R$25,Help!M12)</f>
        <v>0</v>
      </c>
    </row>
    <row r="230" spans="1:4" ht="37.5" hidden="1">
      <c r="A230" s="40">
        <f>Security!A15</f>
        <v>13</v>
      </c>
      <c r="B230" s="43" t="str">
        <f>Security!B15</f>
        <v>Security</v>
      </c>
      <c r="C230" s="38" t="str">
        <f>Security!C15</f>
        <v>Radboud university medical center will arrange an escrow agreement with the supplier so that Radboud university medical center retains ownership of the data at all times.</v>
      </c>
      <c r="D230">
        <f>HLOOKUP($D$1,Security!$A$3:$R$25,Help!M13)</f>
        <v>0</v>
      </c>
    </row>
    <row r="231" spans="1:4" hidden="1">
      <c r="A231" s="40">
        <f>Security!A16</f>
        <v>0</v>
      </c>
      <c r="B231" s="40">
        <f>Security!B16</f>
        <v>0</v>
      </c>
      <c r="C231" s="38">
        <f>Security!C16</f>
        <v>0</v>
      </c>
      <c r="D231">
        <f>HLOOKUP($D$1,Security!$A$3:$R$25,Help!M14)</f>
        <v>0</v>
      </c>
    </row>
    <row r="232" spans="1:4" hidden="1">
      <c r="A232" s="40">
        <f>Security!A17</f>
        <v>0</v>
      </c>
      <c r="B232" s="40">
        <f>Security!B17</f>
        <v>0</v>
      </c>
      <c r="C232" s="38">
        <f>Security!C17</f>
        <v>0</v>
      </c>
      <c r="D232">
        <f>HLOOKUP($D$1,Security!$A$3:$R$25,Help!M15)</f>
        <v>0</v>
      </c>
    </row>
    <row r="233" spans="1:4" hidden="1">
      <c r="A233" s="40">
        <f>Security!A18</f>
        <v>0</v>
      </c>
      <c r="B233" s="40">
        <f>Security!B18</f>
        <v>0</v>
      </c>
      <c r="C233" s="38">
        <f>Security!C18</f>
        <v>0</v>
      </c>
      <c r="D233">
        <f>HLOOKUP($D$1,Security!$A$3:$R$25,Help!M16)</f>
        <v>0</v>
      </c>
    </row>
    <row r="234" spans="1:4" hidden="1">
      <c r="A234" s="40">
        <f>Security!A19</f>
        <v>0</v>
      </c>
      <c r="B234" s="40">
        <f>Security!B19</f>
        <v>0</v>
      </c>
      <c r="C234" s="38">
        <f>Security!C19</f>
        <v>0</v>
      </c>
      <c r="D234">
        <f>HLOOKUP($D$1,Security!$A$3:$R$25,Help!M17)</f>
        <v>0</v>
      </c>
    </row>
    <row r="235" spans="1:4" hidden="1">
      <c r="A235" s="40">
        <f>Security!A20</f>
        <v>0</v>
      </c>
      <c r="B235" s="40">
        <f>Security!B20</f>
        <v>0</v>
      </c>
      <c r="C235" s="38">
        <f>Security!C20</f>
        <v>0</v>
      </c>
      <c r="D235">
        <f>HLOOKUP($D$1,Security!$A$3:$R$25,Help!M18)</f>
        <v>0</v>
      </c>
    </row>
    <row r="236" spans="1:4" hidden="1">
      <c r="A236" s="40">
        <f>Security!A21</f>
        <v>0</v>
      </c>
      <c r="B236" s="40">
        <f>Security!B21</f>
        <v>0</v>
      </c>
      <c r="C236" s="38">
        <f>Security!C21</f>
        <v>0</v>
      </c>
      <c r="D236">
        <f>HLOOKUP($D$1,Security!$A$3:$R$25,Help!M19)</f>
        <v>0</v>
      </c>
    </row>
    <row r="237" spans="1:4" hidden="1">
      <c r="A237" s="40">
        <f>Security!A22</f>
        <v>0</v>
      </c>
      <c r="B237" s="40">
        <f>Security!B22</f>
        <v>0</v>
      </c>
      <c r="C237" s="38">
        <f>Security!C22</f>
        <v>0</v>
      </c>
      <c r="D237">
        <f>HLOOKUP($D$1,Security!$A$3:$R$25,Help!M20)</f>
        <v>0</v>
      </c>
    </row>
    <row r="238" spans="1:4" hidden="1">
      <c r="A238" s="40">
        <f>Security!A23</f>
        <v>0</v>
      </c>
      <c r="B238" s="40">
        <f>Security!B23</f>
        <v>0</v>
      </c>
      <c r="C238" s="38">
        <f>Security!C23</f>
        <v>0</v>
      </c>
      <c r="D238">
        <f>HLOOKUP($D$1,Security!$A$3:$R$25,Help!M21)</f>
        <v>0</v>
      </c>
    </row>
    <row r="239" spans="1:4" hidden="1">
      <c r="A239" s="40">
        <f>Security!A24</f>
        <v>0</v>
      </c>
      <c r="B239" s="40">
        <f>Security!B24</f>
        <v>0</v>
      </c>
      <c r="C239" s="38">
        <f>Security!C24</f>
        <v>0</v>
      </c>
      <c r="D239">
        <f>HLOOKUP($D$1,Security!$A$3:$R$25,Help!M22)</f>
        <v>0</v>
      </c>
    </row>
    <row r="240" spans="1:4" hidden="1">
      <c r="A240" s="40">
        <f>Security!A25</f>
        <v>0</v>
      </c>
      <c r="B240" s="40">
        <f>Security!B25</f>
        <v>0</v>
      </c>
      <c r="C240" s="38">
        <f>Security!C25</f>
        <v>0</v>
      </c>
      <c r="D240">
        <f>HLOOKUP($D$1,Security!$A$3:$R$25,Help!M23)</f>
        <v>0</v>
      </c>
    </row>
    <row r="241" spans="1:4" ht="150">
      <c r="A241" s="40">
        <f>Link!A4</f>
        <v>1</v>
      </c>
      <c r="B241" s="43" t="str">
        <f>Link!B4</f>
        <v>Links</v>
      </c>
      <c r="C241" s="38" t="str">
        <f>Link!C4</f>
        <v>For the purpose of exchanging messages with other systems, the following standards apply:
• HL7 (v2 and v3)
• XML
• SOAP
• DICOM
• EdiFact
• SFTP</v>
      </c>
      <c r="D241" t="str">
        <f>HLOOKUP($D$1,Link!$A$3:$R$17,Help!M2)</f>
        <v>x</v>
      </c>
    </row>
    <row r="242" spans="1:4" ht="131.25">
      <c r="A242" s="40">
        <f>Link!A5</f>
        <v>2</v>
      </c>
      <c r="B242" s="43" t="str">
        <f>Link!B5</f>
        <v>Links</v>
      </c>
      <c r="C242" s="38" t="str">
        <f>Link!C5</f>
        <v xml:space="preserve">Message exchange between systems should take place via the CloverLeaf system. The following are included under message exchanges:
• Notification between systems to e.g. handheld devices and vice-versa;
• Notification with priorities and/or feedback to e.g. handheld devices and vice-versa;
• Message traffic between handheld devices and to SMS;
Messages between systems and handheld devices
</v>
      </c>
      <c r="D242" t="str">
        <f>HLOOKUP($D$1,Link!$A$3:$R$17,Help!M3)</f>
        <v>x</v>
      </c>
    </row>
    <row r="243" spans="1:4" ht="37.5" hidden="1">
      <c r="A243" s="40">
        <f>Link!A6</f>
        <v>3</v>
      </c>
      <c r="B243" s="40" t="str">
        <f>Link!B6</f>
        <v>Links</v>
      </c>
      <c r="C243" s="38" t="str">
        <f>Link!C6</f>
        <v>Purchase of modalities always runs through the Instrumental Service. 
These are tested to determine whether they fit into the existing infrastructure.</v>
      </c>
      <c r="D243">
        <f>HLOOKUP($D$1,Link!$A$3:$R$17,Help!M4)</f>
        <v>0</v>
      </c>
    </row>
    <row r="244" spans="1:4" ht="187.5">
      <c r="A244" s="40">
        <f>Link!A7</f>
        <v>4</v>
      </c>
      <c r="B244" s="43" t="str">
        <f>Link!B7</f>
        <v>Telephony</v>
      </c>
      <c r="C244" s="38" t="str">
        <f>Link!C7</f>
        <v xml:space="preserve">Analog/digital telephony is installed on the Radboud university medical center campus in collaboration with IP telephony. These are linked to each other via Media Gateways and act as a single telephony platform. DECT is applied in various locations and Wi-Fi (Ascom VOS) is supported through the IP telephony environment. The existing analog/digital telephony environment will gradually be replaced by IP telephony. 
• Support for the SIP protocol RFC 3261;
• Maximum network delay end-to-end: 1 millisecond;
• Maximum package loss: &lt; 0.005%
• Jitter maximal: 1 millisecond
</v>
      </c>
      <c r="D244" t="str">
        <f>HLOOKUP($D$1,Link!$A$3:$R$17,Help!M5)</f>
        <v>x</v>
      </c>
    </row>
    <row r="245" spans="1:4" hidden="1">
      <c r="A245" s="40">
        <f>Link!A8</f>
        <v>0</v>
      </c>
      <c r="B245" s="40">
        <f>Link!B8</f>
        <v>0</v>
      </c>
      <c r="C245" s="38">
        <f>Link!C8</f>
        <v>0</v>
      </c>
      <c r="D245">
        <f>HLOOKUP($D$1,Link!$A$3:$R$17,Help!M6)</f>
        <v>0</v>
      </c>
    </row>
    <row r="246" spans="1:4" hidden="1">
      <c r="A246" s="40">
        <f>Link!A9</f>
        <v>0</v>
      </c>
      <c r="B246" s="40">
        <f>Link!B9</f>
        <v>0</v>
      </c>
      <c r="C246" s="38">
        <f>Link!C9</f>
        <v>0</v>
      </c>
      <c r="D246">
        <f>HLOOKUP($D$1,Link!$A$3:$R$17,Help!M7)</f>
        <v>0</v>
      </c>
    </row>
    <row r="247" spans="1:4" hidden="1">
      <c r="A247" s="40">
        <f>Link!A10</f>
        <v>0</v>
      </c>
      <c r="B247" s="40">
        <f>Link!B10</f>
        <v>0</v>
      </c>
      <c r="C247" s="38">
        <f>Link!C10</f>
        <v>0</v>
      </c>
      <c r="D247">
        <f>HLOOKUP($D$1,Link!$A$3:$R$17,Help!M8)</f>
        <v>0</v>
      </c>
    </row>
    <row r="248" spans="1:4" hidden="1">
      <c r="A248" s="40">
        <f>Link!A11</f>
        <v>0</v>
      </c>
      <c r="B248" s="40">
        <f>Link!B11</f>
        <v>0</v>
      </c>
      <c r="C248" s="38">
        <f>Link!C11</f>
        <v>0</v>
      </c>
      <c r="D248">
        <f>HLOOKUP($D$1,Link!$A$3:$R$17,Help!M9)</f>
        <v>0</v>
      </c>
    </row>
    <row r="249" spans="1:4" hidden="1">
      <c r="A249" s="40">
        <f>Link!A12</f>
        <v>0</v>
      </c>
      <c r="B249" s="40">
        <f>Link!B12</f>
        <v>0</v>
      </c>
      <c r="C249" s="38">
        <f>Link!C12</f>
        <v>0</v>
      </c>
      <c r="D249">
        <f>HLOOKUP($D$1,Link!$A$3:$R$17,Help!M10)</f>
        <v>0</v>
      </c>
    </row>
    <row r="250" spans="1:4" hidden="1">
      <c r="A250" s="40">
        <f>Link!A13</f>
        <v>0</v>
      </c>
      <c r="B250" s="40">
        <f>Link!B13</f>
        <v>0</v>
      </c>
      <c r="C250" s="38">
        <f>Link!C13</f>
        <v>0</v>
      </c>
      <c r="D250">
        <f>HLOOKUP($D$1,Link!$A$3:$R$17,Help!M11)</f>
        <v>0</v>
      </c>
    </row>
    <row r="251" spans="1:4" hidden="1">
      <c r="A251" s="40">
        <f>Link!A14</f>
        <v>0</v>
      </c>
      <c r="B251" s="40">
        <f>Link!B14</f>
        <v>0</v>
      </c>
      <c r="C251" s="38">
        <f>Link!C14</f>
        <v>0</v>
      </c>
      <c r="D251">
        <f>HLOOKUP($D$1,Link!$A$3:$R$17,Help!M12)</f>
        <v>0</v>
      </c>
    </row>
    <row r="252" spans="1:4" hidden="1">
      <c r="A252" s="40">
        <f>Link!A15</f>
        <v>0</v>
      </c>
      <c r="B252" s="40">
        <f>Link!B15</f>
        <v>0</v>
      </c>
      <c r="C252" s="38">
        <f>Link!C15</f>
        <v>0</v>
      </c>
      <c r="D252">
        <f>HLOOKUP($D$1,Link!$A$3:$R$17,Help!M13)</f>
        <v>0</v>
      </c>
    </row>
    <row r="253" spans="1:4" hidden="1">
      <c r="A253" s="40">
        <f>Link!A16</f>
        <v>0</v>
      </c>
      <c r="B253" s="40">
        <f>Link!B16</f>
        <v>0</v>
      </c>
      <c r="C253" s="38">
        <f>Link!C16</f>
        <v>0</v>
      </c>
      <c r="D253">
        <f>HLOOKUP($D$1,Link!$A$3:$R$17,Help!M14)</f>
        <v>0</v>
      </c>
    </row>
    <row r="254" spans="1:4" hidden="1">
      <c r="A254" s="40">
        <f>Link!A17</f>
        <v>0</v>
      </c>
      <c r="B254" s="40">
        <f>Link!B17</f>
        <v>0</v>
      </c>
      <c r="C254" s="38">
        <f>Link!C17</f>
        <v>0</v>
      </c>
      <c r="D254">
        <f>HLOOKUP($D$1,Link!$A$3:$R$17,Help!M15)</f>
        <v>0</v>
      </c>
    </row>
  </sheetData>
  <autoFilter ref="A5:D254">
    <filterColumn colId="3">
      <filters>
        <filter val="x"/>
      </filters>
    </filterColumn>
  </autoFilter>
  <dataValidations xWindow="622" yWindow="283" count="1">
    <dataValidation type="list" allowBlank="1" showInputMessage="1" showErrorMessage="1" promptTitle="Soort" prompt="Selecteer hier de soort_x000a_" sqref="C1">
      <formula1>Soort</formula1>
    </dataValidation>
  </dataValidations>
  <hyperlinks>
    <hyperlink ref="C15" r:id="rId1" display="https://www.surf.nl/binaries/content/assets/surf/nl/2015/dienstbeschrijving_surfconext.pdf"/>
  </hyperlinks>
  <pageMargins left="0.7" right="0.7" top="0.75" bottom="0.75" header="0.3" footer="0.3"/>
  <pageSetup paperSize="9" orientation="portrait" horizontalDpi="1200" verticalDpi="1200" r:id="rId2"/>
  <legacyDrawing r:id="rId3"/>
</worksheet>
</file>

<file path=xl/worksheets/sheet2.xml><?xml version="1.0" encoding="utf-8"?>
<worksheet xmlns="http://schemas.openxmlformats.org/spreadsheetml/2006/main" xmlns:r="http://schemas.openxmlformats.org/officeDocument/2006/relationships">
  <sheetPr codeName="Blad1"/>
  <dimension ref="A1:R36"/>
  <sheetViews>
    <sheetView zoomScale="120" zoomScaleNormal="120" workbookViewId="0">
      <pane ySplit="2" topLeftCell="A16" activePane="bottomLeft" state="frozenSplit"/>
      <selection activeCell="C7" sqref="C7"/>
      <selection pane="bottomLeft" activeCell="C21" sqref="C21"/>
    </sheetView>
  </sheetViews>
  <sheetFormatPr defaultRowHeight="11.25"/>
  <cols>
    <col min="1" max="2" width="9.140625" style="1"/>
    <col min="3" max="3" width="96.140625" style="1" customWidth="1"/>
    <col min="4" max="15" width="4.5703125" style="1" customWidth="1"/>
    <col min="16" max="16" width="4.7109375" style="1" customWidth="1"/>
    <col min="17" max="17" width="7.42578125" style="15" customWidth="1"/>
    <col min="18" max="18" width="13.140625" style="1" customWidth="1"/>
    <col min="19" max="16384" width="9.140625" style="1"/>
  </cols>
  <sheetData>
    <row r="1" spans="1:18" ht="42" customHeight="1">
      <c r="A1" s="35" t="s">
        <v>5</v>
      </c>
      <c r="B1" s="36" t="s">
        <v>6</v>
      </c>
      <c r="C1" s="34" t="s">
        <v>8</v>
      </c>
      <c r="D1" s="17"/>
      <c r="E1" s="44" t="s">
        <v>33</v>
      </c>
      <c r="F1" s="45"/>
      <c r="G1" s="45"/>
      <c r="H1" s="46" t="s">
        <v>37</v>
      </c>
      <c r="I1" s="46"/>
      <c r="J1" s="46"/>
      <c r="K1" s="46"/>
      <c r="L1" s="46"/>
      <c r="M1" s="46"/>
      <c r="N1" s="46"/>
      <c r="O1" s="46"/>
      <c r="P1" s="46"/>
      <c r="Q1" s="14" t="s">
        <v>46</v>
      </c>
      <c r="R1" s="18" t="s">
        <v>48</v>
      </c>
    </row>
    <row r="2" spans="1:18" ht="250.5" customHeight="1">
      <c r="A2" s="35"/>
      <c r="B2" s="27"/>
      <c r="C2" s="35"/>
      <c r="D2" s="16" t="s">
        <v>31</v>
      </c>
      <c r="E2" s="16" t="s">
        <v>34</v>
      </c>
      <c r="F2" s="16" t="s">
        <v>35</v>
      </c>
      <c r="G2" s="16" t="s">
        <v>36</v>
      </c>
      <c r="H2" s="12" t="s">
        <v>38</v>
      </c>
      <c r="I2" s="12" t="s">
        <v>39</v>
      </c>
      <c r="J2" s="12" t="s">
        <v>40</v>
      </c>
      <c r="K2" s="12" t="s">
        <v>41</v>
      </c>
      <c r="L2" s="12" t="s">
        <v>42</v>
      </c>
      <c r="M2" s="12" t="s">
        <v>43</v>
      </c>
      <c r="N2" s="12" t="s">
        <v>44</v>
      </c>
      <c r="O2" s="12" t="s">
        <v>45</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ht="33.75">
      <c r="A4" s="7">
        <v>1</v>
      </c>
      <c r="B4" s="7" t="s">
        <v>7</v>
      </c>
      <c r="C4" s="5" t="s">
        <v>9</v>
      </c>
      <c r="D4" s="20"/>
      <c r="E4" s="20" t="s">
        <v>32</v>
      </c>
      <c r="F4" s="20"/>
      <c r="G4" s="20"/>
      <c r="H4" s="20" t="s">
        <v>32</v>
      </c>
      <c r="I4" s="20" t="s">
        <v>32</v>
      </c>
      <c r="J4" s="20" t="s">
        <v>32</v>
      </c>
      <c r="K4" s="20" t="s">
        <v>32</v>
      </c>
      <c r="L4" s="20" t="s">
        <v>32</v>
      </c>
      <c r="M4" s="20" t="s">
        <v>32</v>
      </c>
      <c r="N4" s="20" t="s">
        <v>32</v>
      </c>
      <c r="O4" s="20"/>
      <c r="P4" s="20"/>
      <c r="Q4" s="21"/>
      <c r="R4" s="20"/>
    </row>
    <row r="5" spans="1:18" ht="22.5">
      <c r="A5" s="7">
        <v>2</v>
      </c>
      <c r="B5" s="7" t="s">
        <v>7</v>
      </c>
      <c r="C5" s="5" t="s">
        <v>10</v>
      </c>
      <c r="D5" s="20"/>
      <c r="E5" s="20" t="s">
        <v>32</v>
      </c>
      <c r="F5" s="20"/>
      <c r="G5" s="20"/>
      <c r="H5" s="20" t="s">
        <v>32</v>
      </c>
      <c r="I5" s="20" t="s">
        <v>32</v>
      </c>
      <c r="J5" s="20" t="s">
        <v>32</v>
      </c>
      <c r="K5" s="20" t="s">
        <v>32</v>
      </c>
      <c r="L5" s="20" t="s">
        <v>32</v>
      </c>
      <c r="M5" s="20" t="s">
        <v>32</v>
      </c>
      <c r="N5" s="20" t="s">
        <v>32</v>
      </c>
      <c r="O5" s="20"/>
      <c r="P5" s="20"/>
      <c r="Q5" s="21"/>
      <c r="R5" s="20"/>
    </row>
    <row r="6" spans="1:18" ht="22.5">
      <c r="A6" s="7">
        <v>3</v>
      </c>
      <c r="B6" s="7" t="s">
        <v>7</v>
      </c>
      <c r="C6" s="5" t="s">
        <v>11</v>
      </c>
      <c r="D6" s="20"/>
      <c r="E6" s="20" t="s">
        <v>32</v>
      </c>
      <c r="F6" s="20"/>
      <c r="G6" s="20"/>
      <c r="H6" s="20" t="s">
        <v>32</v>
      </c>
      <c r="I6" s="20" t="s">
        <v>32</v>
      </c>
      <c r="J6" s="20" t="s">
        <v>32</v>
      </c>
      <c r="K6" s="20" t="s">
        <v>32</v>
      </c>
      <c r="L6" s="20" t="s">
        <v>32</v>
      </c>
      <c r="M6" s="20" t="s">
        <v>32</v>
      </c>
      <c r="N6" s="20" t="s">
        <v>32</v>
      </c>
      <c r="O6" s="20" t="s">
        <v>32</v>
      </c>
      <c r="P6" s="20"/>
      <c r="Q6" s="21"/>
      <c r="R6" s="20"/>
    </row>
    <row r="7" spans="1:18" ht="22.5">
      <c r="A7" s="7">
        <v>4</v>
      </c>
      <c r="B7" s="7" t="s">
        <v>7</v>
      </c>
      <c r="C7" s="5" t="s">
        <v>12</v>
      </c>
      <c r="D7" s="20"/>
      <c r="E7" s="20" t="s">
        <v>32</v>
      </c>
      <c r="F7" s="20"/>
      <c r="G7" s="20"/>
      <c r="H7" s="20" t="s">
        <v>32</v>
      </c>
      <c r="I7" s="20" t="s">
        <v>32</v>
      </c>
      <c r="J7" s="20" t="s">
        <v>32</v>
      </c>
      <c r="K7" s="20" t="s">
        <v>32</v>
      </c>
      <c r="L7" s="20" t="s">
        <v>32</v>
      </c>
      <c r="M7" s="20" t="s">
        <v>32</v>
      </c>
      <c r="N7" s="20" t="s">
        <v>32</v>
      </c>
      <c r="O7" s="20"/>
      <c r="P7" s="20"/>
      <c r="Q7" s="21"/>
      <c r="R7" s="20"/>
    </row>
    <row r="8" spans="1:18">
      <c r="A8" s="7">
        <v>5</v>
      </c>
      <c r="B8" s="7" t="s">
        <v>7</v>
      </c>
      <c r="C8" s="5" t="s">
        <v>13</v>
      </c>
      <c r="D8" s="20"/>
      <c r="E8" s="20" t="s">
        <v>32</v>
      </c>
      <c r="F8" s="20"/>
      <c r="G8" s="22"/>
      <c r="H8" s="20" t="s">
        <v>32</v>
      </c>
      <c r="I8" s="20" t="s">
        <v>32</v>
      </c>
      <c r="J8" s="20" t="s">
        <v>32</v>
      </c>
      <c r="K8" s="20" t="s">
        <v>32</v>
      </c>
      <c r="L8" s="20" t="s">
        <v>32</v>
      </c>
      <c r="M8" s="20" t="s">
        <v>32</v>
      </c>
      <c r="N8" s="20" t="s">
        <v>32</v>
      </c>
      <c r="O8" s="20" t="s">
        <v>32</v>
      </c>
      <c r="P8" s="20"/>
      <c r="Q8" s="21"/>
      <c r="R8" s="20"/>
    </row>
    <row r="9" spans="1:18">
      <c r="A9" s="7">
        <v>6</v>
      </c>
      <c r="B9" s="7" t="s">
        <v>7</v>
      </c>
      <c r="C9" s="5" t="s">
        <v>14</v>
      </c>
      <c r="D9" s="20" t="s">
        <v>32</v>
      </c>
      <c r="E9" s="20" t="s">
        <v>32</v>
      </c>
      <c r="F9" s="20" t="s">
        <v>32</v>
      </c>
      <c r="G9" s="22" t="s">
        <v>32</v>
      </c>
      <c r="H9" s="20" t="s">
        <v>32</v>
      </c>
      <c r="I9" s="20" t="s">
        <v>32</v>
      </c>
      <c r="J9" s="20" t="s">
        <v>32</v>
      </c>
      <c r="K9" s="20" t="s">
        <v>32</v>
      </c>
      <c r="L9" s="20" t="s">
        <v>32</v>
      </c>
      <c r="M9" s="20" t="s">
        <v>32</v>
      </c>
      <c r="N9" s="20" t="s">
        <v>32</v>
      </c>
      <c r="O9" s="20" t="s">
        <v>32</v>
      </c>
      <c r="P9" s="20"/>
      <c r="Q9" s="21"/>
      <c r="R9" s="20"/>
    </row>
    <row r="10" spans="1:18" ht="22.5">
      <c r="A10" s="7">
        <v>7</v>
      </c>
      <c r="B10" s="7" t="s">
        <v>7</v>
      </c>
      <c r="C10" s="5" t="s">
        <v>15</v>
      </c>
      <c r="D10" s="20" t="s">
        <v>32</v>
      </c>
      <c r="E10" s="20" t="s">
        <v>32</v>
      </c>
      <c r="F10" s="20"/>
      <c r="G10" s="22" t="s">
        <v>32</v>
      </c>
      <c r="H10" s="20" t="s">
        <v>32</v>
      </c>
      <c r="I10" s="20" t="s">
        <v>32</v>
      </c>
      <c r="J10" s="20" t="s">
        <v>32</v>
      </c>
      <c r="K10" s="20" t="s">
        <v>32</v>
      </c>
      <c r="L10" s="20" t="s">
        <v>32</v>
      </c>
      <c r="M10" s="20" t="s">
        <v>32</v>
      </c>
      <c r="N10" s="20" t="s">
        <v>32</v>
      </c>
      <c r="O10" s="20" t="s">
        <v>32</v>
      </c>
      <c r="P10" s="20"/>
      <c r="Q10" s="21"/>
      <c r="R10" s="20"/>
    </row>
    <row r="11" spans="1:18">
      <c r="A11" s="7">
        <v>8</v>
      </c>
      <c r="B11" s="7" t="s">
        <v>7</v>
      </c>
      <c r="C11" s="5" t="s">
        <v>16</v>
      </c>
      <c r="D11" s="20"/>
      <c r="E11" s="20" t="s">
        <v>32</v>
      </c>
      <c r="F11" s="20"/>
      <c r="G11" s="22"/>
      <c r="H11" s="20" t="s">
        <v>32</v>
      </c>
      <c r="I11" s="20" t="s">
        <v>32</v>
      </c>
      <c r="J11" s="20" t="s">
        <v>32</v>
      </c>
      <c r="K11" s="20" t="s">
        <v>32</v>
      </c>
      <c r="L11" s="20" t="s">
        <v>32</v>
      </c>
      <c r="M11" s="20" t="s">
        <v>32</v>
      </c>
      <c r="N11" s="20" t="s">
        <v>32</v>
      </c>
      <c r="O11" s="20" t="s">
        <v>32</v>
      </c>
      <c r="P11" s="20"/>
      <c r="Q11" s="21"/>
      <c r="R11" s="20"/>
    </row>
    <row r="12" spans="1:18" ht="22.5">
      <c r="A12" s="7">
        <v>9</v>
      </c>
      <c r="B12" s="7" t="s">
        <v>7</v>
      </c>
      <c r="C12" s="5" t="s">
        <v>17</v>
      </c>
      <c r="D12" s="20"/>
      <c r="E12" s="20" t="s">
        <v>32</v>
      </c>
      <c r="F12" s="20"/>
      <c r="G12" s="22"/>
      <c r="H12" s="20" t="s">
        <v>32</v>
      </c>
      <c r="I12" s="20" t="s">
        <v>32</v>
      </c>
      <c r="J12" s="20" t="s">
        <v>32</v>
      </c>
      <c r="K12" s="20" t="s">
        <v>32</v>
      </c>
      <c r="L12" s="20" t="s">
        <v>32</v>
      </c>
      <c r="M12" s="20" t="s">
        <v>32</v>
      </c>
      <c r="N12" s="20" t="s">
        <v>32</v>
      </c>
      <c r="O12" s="20" t="s">
        <v>32</v>
      </c>
      <c r="P12" s="20"/>
      <c r="Q12" s="21"/>
      <c r="R12" s="20"/>
    </row>
    <row r="13" spans="1:18" ht="25.5" customHeight="1">
      <c r="A13" s="7">
        <v>10</v>
      </c>
      <c r="B13" s="7" t="s">
        <v>7</v>
      </c>
      <c r="C13" s="6" t="s">
        <v>18</v>
      </c>
      <c r="D13" s="20"/>
      <c r="E13" s="20"/>
      <c r="F13" s="20"/>
      <c r="G13" s="20"/>
      <c r="H13" s="20"/>
      <c r="I13" s="20"/>
      <c r="J13" s="20"/>
      <c r="K13" s="20"/>
      <c r="L13" s="20"/>
      <c r="M13" s="20"/>
      <c r="N13" s="20"/>
      <c r="O13" s="20"/>
      <c r="P13" s="20"/>
      <c r="Q13" s="21" t="s">
        <v>32</v>
      </c>
      <c r="R13" s="20"/>
    </row>
    <row r="14" spans="1:18" ht="22.5">
      <c r="A14" s="7">
        <v>11</v>
      </c>
      <c r="B14" s="7" t="s">
        <v>7</v>
      </c>
      <c r="C14" s="5" t="s">
        <v>19</v>
      </c>
      <c r="D14" s="20"/>
      <c r="E14" s="20" t="s">
        <v>32</v>
      </c>
      <c r="F14" s="20"/>
      <c r="G14" s="22"/>
      <c r="H14" s="20" t="s">
        <v>32</v>
      </c>
      <c r="I14" s="20" t="s">
        <v>32</v>
      </c>
      <c r="J14" s="20" t="s">
        <v>32</v>
      </c>
      <c r="K14" s="20" t="s">
        <v>32</v>
      </c>
      <c r="L14" s="20" t="s">
        <v>32</v>
      </c>
      <c r="M14" s="20" t="s">
        <v>32</v>
      </c>
      <c r="N14" s="20" t="s">
        <v>32</v>
      </c>
      <c r="O14" s="20"/>
      <c r="P14" s="20"/>
      <c r="Q14" s="21"/>
      <c r="R14" s="20"/>
    </row>
    <row r="15" spans="1:18" ht="22.5">
      <c r="A15" s="7">
        <v>12</v>
      </c>
      <c r="B15" s="7" t="s">
        <v>7</v>
      </c>
      <c r="C15" s="5" t="s">
        <v>20</v>
      </c>
      <c r="D15" s="20"/>
      <c r="E15" s="20" t="s">
        <v>32</v>
      </c>
      <c r="F15" s="20"/>
      <c r="G15" s="22" t="s">
        <v>32</v>
      </c>
      <c r="H15" s="20" t="s">
        <v>32</v>
      </c>
      <c r="I15" s="20" t="s">
        <v>32</v>
      </c>
      <c r="J15" s="20" t="s">
        <v>32</v>
      </c>
      <c r="K15" s="20" t="s">
        <v>32</v>
      </c>
      <c r="L15" s="20" t="s">
        <v>32</v>
      </c>
      <c r="M15" s="20" t="s">
        <v>32</v>
      </c>
      <c r="N15" s="20" t="s">
        <v>32</v>
      </c>
      <c r="O15" s="20" t="s">
        <v>32</v>
      </c>
      <c r="P15" s="20"/>
      <c r="Q15" s="21"/>
      <c r="R15" s="20"/>
    </row>
    <row r="16" spans="1:18" ht="22.5">
      <c r="A16" s="7">
        <v>13</v>
      </c>
      <c r="B16" s="7" t="s">
        <v>7</v>
      </c>
      <c r="C16" s="5" t="s">
        <v>21</v>
      </c>
      <c r="D16" s="20"/>
      <c r="E16" s="20" t="s">
        <v>32</v>
      </c>
      <c r="F16" s="20"/>
      <c r="G16" s="22" t="s">
        <v>32</v>
      </c>
      <c r="H16" s="20" t="s">
        <v>32</v>
      </c>
      <c r="I16" s="20" t="s">
        <v>32</v>
      </c>
      <c r="J16" s="20" t="s">
        <v>32</v>
      </c>
      <c r="K16" s="20" t="s">
        <v>32</v>
      </c>
      <c r="L16" s="20" t="s">
        <v>32</v>
      </c>
      <c r="M16" s="20" t="s">
        <v>32</v>
      </c>
      <c r="N16" s="20" t="s">
        <v>32</v>
      </c>
      <c r="O16" s="20" t="s">
        <v>32</v>
      </c>
      <c r="P16" s="20"/>
      <c r="Q16" s="21"/>
      <c r="R16" s="20"/>
    </row>
    <row r="17" spans="1:18">
      <c r="A17" s="7">
        <v>14</v>
      </c>
      <c r="B17" s="7" t="s">
        <v>7</v>
      </c>
      <c r="C17" s="5" t="s">
        <v>22</v>
      </c>
      <c r="D17" s="20"/>
      <c r="E17" s="20" t="s">
        <v>32</v>
      </c>
      <c r="F17" s="20"/>
      <c r="G17" s="22" t="s">
        <v>32</v>
      </c>
      <c r="H17" s="20" t="s">
        <v>32</v>
      </c>
      <c r="I17" s="20" t="s">
        <v>32</v>
      </c>
      <c r="J17" s="20" t="s">
        <v>32</v>
      </c>
      <c r="K17" s="20" t="s">
        <v>32</v>
      </c>
      <c r="L17" s="20" t="s">
        <v>32</v>
      </c>
      <c r="M17" s="20" t="s">
        <v>32</v>
      </c>
      <c r="N17" s="20" t="s">
        <v>32</v>
      </c>
      <c r="O17" s="20" t="s">
        <v>32</v>
      </c>
      <c r="P17" s="20"/>
      <c r="Q17" s="21"/>
      <c r="R17" s="20"/>
    </row>
    <row r="18" spans="1:18">
      <c r="A18" s="7">
        <v>15</v>
      </c>
      <c r="B18" s="7" t="s">
        <v>7</v>
      </c>
      <c r="C18" s="5" t="s">
        <v>23</v>
      </c>
      <c r="D18" s="20"/>
      <c r="E18" s="20" t="s">
        <v>32</v>
      </c>
      <c r="F18" s="20"/>
      <c r="G18" s="22" t="s">
        <v>32</v>
      </c>
      <c r="H18" s="20" t="s">
        <v>32</v>
      </c>
      <c r="I18" s="20" t="s">
        <v>32</v>
      </c>
      <c r="J18" s="20" t="s">
        <v>32</v>
      </c>
      <c r="K18" s="20" t="s">
        <v>32</v>
      </c>
      <c r="L18" s="20" t="s">
        <v>32</v>
      </c>
      <c r="M18" s="20" t="s">
        <v>32</v>
      </c>
      <c r="N18" s="20" t="s">
        <v>32</v>
      </c>
      <c r="O18" s="20" t="s">
        <v>32</v>
      </c>
      <c r="P18" s="20"/>
      <c r="Q18" s="21" t="s">
        <v>32</v>
      </c>
      <c r="R18" s="20"/>
    </row>
    <row r="19" spans="1:18" ht="22.5">
      <c r="A19" s="7">
        <v>16</v>
      </c>
      <c r="B19" s="7" t="s">
        <v>7</v>
      </c>
      <c r="C19" s="5" t="s">
        <v>24</v>
      </c>
      <c r="D19" s="20"/>
      <c r="E19" s="20" t="s">
        <v>32</v>
      </c>
      <c r="F19" s="20"/>
      <c r="G19" s="22"/>
      <c r="H19" s="20" t="s">
        <v>32</v>
      </c>
      <c r="I19" s="20" t="s">
        <v>32</v>
      </c>
      <c r="J19" s="20" t="s">
        <v>32</v>
      </c>
      <c r="K19" s="20" t="s">
        <v>32</v>
      </c>
      <c r="L19" s="20" t="s">
        <v>32</v>
      </c>
      <c r="M19" s="20" t="s">
        <v>32</v>
      </c>
      <c r="N19" s="20" t="s">
        <v>32</v>
      </c>
      <c r="O19" s="20" t="s">
        <v>32</v>
      </c>
      <c r="P19" s="20"/>
      <c r="Q19" s="21"/>
      <c r="R19" s="20"/>
    </row>
    <row r="20" spans="1:18">
      <c r="A20" s="7">
        <v>17</v>
      </c>
      <c r="B20" s="7" t="s">
        <v>7</v>
      </c>
      <c r="C20" s="5" t="s">
        <v>25</v>
      </c>
      <c r="D20" s="20"/>
      <c r="E20" s="20" t="s">
        <v>32</v>
      </c>
      <c r="F20" s="20"/>
      <c r="G20" s="22"/>
      <c r="H20" s="20" t="s">
        <v>32</v>
      </c>
      <c r="I20" s="20" t="s">
        <v>32</v>
      </c>
      <c r="J20" s="20" t="s">
        <v>32</v>
      </c>
      <c r="K20" s="20" t="s">
        <v>32</v>
      </c>
      <c r="L20" s="20" t="s">
        <v>32</v>
      </c>
      <c r="M20" s="20" t="s">
        <v>32</v>
      </c>
      <c r="N20" s="20" t="s">
        <v>32</v>
      </c>
      <c r="O20" s="20" t="s">
        <v>32</v>
      </c>
      <c r="P20" s="20"/>
      <c r="Q20" s="21" t="s">
        <v>32</v>
      </c>
      <c r="R20" s="20"/>
    </row>
    <row r="21" spans="1:18" ht="22.5">
      <c r="A21" s="7">
        <v>18</v>
      </c>
      <c r="B21" s="7" t="s">
        <v>7</v>
      </c>
      <c r="C21" s="5" t="s">
        <v>241</v>
      </c>
      <c r="D21" s="20"/>
      <c r="E21" s="20" t="s">
        <v>32</v>
      </c>
      <c r="F21" s="20"/>
      <c r="G21" s="22"/>
      <c r="H21" s="20" t="s">
        <v>32</v>
      </c>
      <c r="I21" s="20" t="s">
        <v>32</v>
      </c>
      <c r="J21" s="20" t="s">
        <v>32</v>
      </c>
      <c r="K21" s="20" t="s">
        <v>32</v>
      </c>
      <c r="L21" s="20" t="s">
        <v>32</v>
      </c>
      <c r="M21" s="20" t="s">
        <v>32</v>
      </c>
      <c r="N21" s="20" t="s">
        <v>32</v>
      </c>
      <c r="O21" s="20" t="s">
        <v>32</v>
      </c>
      <c r="P21" s="20"/>
      <c r="Q21" s="21" t="s">
        <v>32</v>
      </c>
      <c r="R21" s="20"/>
    </row>
    <row r="22" spans="1:18">
      <c r="A22" s="7">
        <v>19</v>
      </c>
      <c r="B22" s="7" t="s">
        <v>7</v>
      </c>
      <c r="C22" s="5" t="s">
        <v>26</v>
      </c>
      <c r="D22" s="20"/>
      <c r="E22" s="20"/>
      <c r="F22" s="20"/>
      <c r="G22" s="22"/>
      <c r="H22" s="20" t="s">
        <v>32</v>
      </c>
      <c r="I22" s="20" t="s">
        <v>32</v>
      </c>
      <c r="J22" s="20" t="s">
        <v>32</v>
      </c>
      <c r="K22" s="20" t="s">
        <v>32</v>
      </c>
      <c r="L22" s="20" t="s">
        <v>32</v>
      </c>
      <c r="M22" s="20" t="s">
        <v>32</v>
      </c>
      <c r="N22" s="20" t="s">
        <v>32</v>
      </c>
      <c r="O22" s="20" t="s">
        <v>32</v>
      </c>
      <c r="P22" s="20"/>
      <c r="Q22" s="21"/>
      <c r="R22" s="20"/>
    </row>
    <row r="23" spans="1:18">
      <c r="A23" s="7">
        <v>20</v>
      </c>
      <c r="B23" s="7" t="s">
        <v>7</v>
      </c>
      <c r="C23" s="23" t="s">
        <v>27</v>
      </c>
      <c r="D23" s="20"/>
      <c r="E23" s="20" t="s">
        <v>32</v>
      </c>
      <c r="F23" s="20"/>
      <c r="G23" s="22"/>
      <c r="H23" s="20" t="s">
        <v>32</v>
      </c>
      <c r="I23" s="20" t="s">
        <v>32</v>
      </c>
      <c r="J23" s="20" t="s">
        <v>32</v>
      </c>
      <c r="K23" s="20" t="s">
        <v>32</v>
      </c>
      <c r="L23" s="20" t="s">
        <v>32</v>
      </c>
      <c r="M23" s="20" t="s">
        <v>32</v>
      </c>
      <c r="N23" s="20" t="s">
        <v>32</v>
      </c>
      <c r="O23" s="20"/>
      <c r="P23" s="20"/>
      <c r="Q23" s="21"/>
      <c r="R23" s="20"/>
    </row>
    <row r="24" spans="1:18">
      <c r="A24" s="7">
        <v>21</v>
      </c>
      <c r="B24" s="7" t="s">
        <v>7</v>
      </c>
      <c r="C24" s="5" t="s">
        <v>28</v>
      </c>
      <c r="D24" s="20"/>
      <c r="E24" s="20" t="s">
        <v>32</v>
      </c>
      <c r="F24" s="20"/>
      <c r="G24" s="22"/>
      <c r="H24" s="20" t="s">
        <v>32</v>
      </c>
      <c r="I24" s="20" t="s">
        <v>32</v>
      </c>
      <c r="J24" s="20" t="s">
        <v>32</v>
      </c>
      <c r="K24" s="20" t="s">
        <v>32</v>
      </c>
      <c r="L24" s="20" t="s">
        <v>32</v>
      </c>
      <c r="M24" s="20" t="s">
        <v>32</v>
      </c>
      <c r="N24" s="20" t="s">
        <v>32</v>
      </c>
      <c r="O24" s="20" t="s">
        <v>32</v>
      </c>
      <c r="P24" s="20"/>
      <c r="Q24" s="21"/>
      <c r="R24" s="20"/>
    </row>
    <row r="25" spans="1:18" ht="22.5">
      <c r="A25" s="7">
        <v>22</v>
      </c>
      <c r="B25" s="7" t="s">
        <v>7</v>
      </c>
      <c r="C25" s="5" t="s">
        <v>29</v>
      </c>
      <c r="D25" s="20" t="s">
        <v>32</v>
      </c>
      <c r="E25" s="20" t="s">
        <v>32</v>
      </c>
      <c r="F25" s="20"/>
      <c r="G25" s="20" t="s">
        <v>32</v>
      </c>
      <c r="H25" s="20" t="s">
        <v>32</v>
      </c>
      <c r="I25" s="20" t="s">
        <v>32</v>
      </c>
      <c r="J25" s="20" t="s">
        <v>32</v>
      </c>
      <c r="K25" s="20" t="s">
        <v>32</v>
      </c>
      <c r="L25" s="20" t="s">
        <v>32</v>
      </c>
      <c r="M25" s="20" t="s">
        <v>32</v>
      </c>
      <c r="N25" s="20" t="s">
        <v>32</v>
      </c>
      <c r="O25" s="20" t="s">
        <v>32</v>
      </c>
      <c r="P25" s="20"/>
      <c r="Q25" s="21"/>
      <c r="R25" s="20"/>
    </row>
    <row r="26" spans="1:18">
      <c r="A26" s="7">
        <v>23</v>
      </c>
      <c r="B26" s="7" t="s">
        <v>7</v>
      </c>
      <c r="C26" s="5" t="s">
        <v>30</v>
      </c>
      <c r="D26" s="20"/>
      <c r="E26" s="20" t="s">
        <v>32</v>
      </c>
      <c r="F26" s="20"/>
      <c r="G26" s="22"/>
      <c r="H26" s="20" t="s">
        <v>32</v>
      </c>
      <c r="I26" s="20" t="s">
        <v>32</v>
      </c>
      <c r="J26" s="20" t="s">
        <v>32</v>
      </c>
      <c r="K26" s="20" t="s">
        <v>32</v>
      </c>
      <c r="L26" s="20" t="s">
        <v>32</v>
      </c>
      <c r="M26" s="20" t="s">
        <v>32</v>
      </c>
      <c r="N26" s="20" t="s">
        <v>32</v>
      </c>
      <c r="O26" s="20" t="s">
        <v>32</v>
      </c>
      <c r="P26" s="20"/>
      <c r="Q26" s="21"/>
      <c r="R26" s="20"/>
    </row>
    <row r="27" spans="1:18">
      <c r="C27" s="2"/>
    </row>
    <row r="28" spans="1:18">
      <c r="C28" s="2"/>
    </row>
    <row r="29" spans="1:18">
      <c r="C29" s="2"/>
    </row>
    <row r="30" spans="1:18">
      <c r="C30" s="2"/>
    </row>
    <row r="31" spans="1:18">
      <c r="C31" s="2"/>
    </row>
    <row r="32" spans="1:18">
      <c r="C32" s="2"/>
    </row>
    <row r="33" spans="3:3">
      <c r="C33" s="2"/>
    </row>
    <row r="34" spans="3:3">
      <c r="C34" s="2"/>
    </row>
    <row r="35" spans="3:3">
      <c r="C35" s="2"/>
    </row>
    <row r="36" spans="3:3">
      <c r="C36" s="2"/>
    </row>
  </sheetData>
  <mergeCells count="2">
    <mergeCell ref="E1:G1"/>
    <mergeCell ref="H1:P1"/>
  </mergeCells>
  <hyperlinks>
    <hyperlink ref="C13" r:id="rId1" display="https://www.surf.nl/binaries/content/assets/surf/nl/2015/dienstbeschrijving_surfconext.pdf"/>
  </hyperlinks>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sheetPr codeName="Blad2"/>
  <dimension ref="A1:R49"/>
  <sheetViews>
    <sheetView zoomScale="120" zoomScaleNormal="120" workbookViewId="0">
      <pane ySplit="2" topLeftCell="A41" activePane="bottomLeft" state="frozenSplit"/>
      <selection activeCell="C7" sqref="C7"/>
      <selection pane="bottomLeft" activeCell="C43" sqref="A4:C59 C4"/>
    </sheetView>
  </sheetViews>
  <sheetFormatPr defaultRowHeight="11.25"/>
  <cols>
    <col min="1" max="1" width="9.140625" style="1"/>
    <col min="2" max="2" width="10.5703125" style="1" customWidth="1"/>
    <col min="3" max="3" width="72.85546875" style="1" customWidth="1"/>
    <col min="4" max="16" width="4.7109375" style="1" customWidth="1"/>
    <col min="17" max="17" width="7.7109375" style="1" customWidth="1"/>
    <col min="18" max="18" width="13.140625" style="1" customWidth="1"/>
    <col min="19" max="16384" width="9.140625" style="1"/>
  </cols>
  <sheetData>
    <row r="1" spans="1:18" ht="33" customHeight="1">
      <c r="A1" s="47" t="s">
        <v>5</v>
      </c>
      <c r="B1" s="49" t="s">
        <v>6</v>
      </c>
      <c r="C1" s="48" t="s">
        <v>8</v>
      </c>
      <c r="D1" s="17"/>
      <c r="E1" s="44" t="s">
        <v>33</v>
      </c>
      <c r="F1" s="45"/>
      <c r="G1" s="45"/>
      <c r="H1" s="46" t="s">
        <v>96</v>
      </c>
      <c r="I1" s="46"/>
      <c r="J1" s="46"/>
      <c r="K1" s="46"/>
      <c r="L1" s="46"/>
      <c r="M1" s="46"/>
      <c r="N1" s="46"/>
      <c r="O1" s="46"/>
      <c r="P1" s="46"/>
      <c r="Q1" s="14" t="s">
        <v>46</v>
      </c>
      <c r="R1" s="18" t="s">
        <v>48</v>
      </c>
    </row>
    <row r="2" spans="1:18" ht="177" customHeight="1">
      <c r="A2" s="47"/>
      <c r="B2" s="50"/>
      <c r="C2" s="47"/>
      <c r="D2" s="16" t="s">
        <v>31</v>
      </c>
      <c r="E2" s="16" t="s">
        <v>34</v>
      </c>
      <c r="F2" s="13" t="s">
        <v>35</v>
      </c>
      <c r="G2" s="13" t="s">
        <v>36</v>
      </c>
      <c r="H2" s="12" t="s">
        <v>38</v>
      </c>
      <c r="I2" s="12" t="s">
        <v>39</v>
      </c>
      <c r="J2" s="12" t="s">
        <v>97</v>
      </c>
      <c r="K2" s="12" t="s">
        <v>98</v>
      </c>
      <c r="L2" s="12" t="s">
        <v>42</v>
      </c>
      <c r="M2" s="12" t="s">
        <v>43</v>
      </c>
      <c r="N2" s="12" t="s">
        <v>44</v>
      </c>
      <c r="O2" s="12" t="s">
        <v>99</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c r="A4" s="7">
        <v>1</v>
      </c>
      <c r="B4" s="8" t="s">
        <v>33</v>
      </c>
      <c r="C4" s="6" t="s">
        <v>51</v>
      </c>
      <c r="D4" s="20"/>
      <c r="E4" s="20"/>
      <c r="F4" s="9" t="s">
        <v>32</v>
      </c>
      <c r="G4" s="20"/>
      <c r="H4" s="20"/>
      <c r="I4" s="20"/>
      <c r="J4" s="20"/>
      <c r="K4" s="20"/>
      <c r="L4" s="20"/>
      <c r="M4" s="20"/>
      <c r="N4" s="20"/>
      <c r="O4" s="20"/>
      <c r="P4" s="20"/>
      <c r="Q4" s="20"/>
      <c r="R4" s="20"/>
    </row>
    <row r="5" spans="1:18" ht="19.5" customHeight="1">
      <c r="A5" s="7">
        <v>2</v>
      </c>
      <c r="B5" s="8" t="s">
        <v>33</v>
      </c>
      <c r="C5" s="6" t="s">
        <v>52</v>
      </c>
      <c r="D5" s="20"/>
      <c r="E5" s="20"/>
      <c r="F5" s="9" t="s">
        <v>32</v>
      </c>
      <c r="G5" s="20"/>
      <c r="H5" s="20"/>
      <c r="I5" s="20"/>
      <c r="J5" s="20"/>
      <c r="K5" s="20"/>
      <c r="L5" s="20"/>
      <c r="M5" s="20"/>
      <c r="N5" s="20"/>
      <c r="O5" s="20"/>
      <c r="P5" s="20"/>
      <c r="Q5" s="20"/>
      <c r="R5" s="20"/>
    </row>
    <row r="6" spans="1:18">
      <c r="A6" s="7">
        <v>3</v>
      </c>
      <c r="B6" s="8" t="s">
        <v>33</v>
      </c>
      <c r="C6" s="6" t="s">
        <v>53</v>
      </c>
      <c r="D6" s="20"/>
      <c r="E6" s="20"/>
      <c r="F6" s="9" t="s">
        <v>32</v>
      </c>
      <c r="G6" s="20"/>
      <c r="H6" s="20"/>
      <c r="I6" s="20"/>
      <c r="J6" s="20"/>
      <c r="K6" s="20"/>
      <c r="L6" s="20"/>
      <c r="M6" s="20"/>
      <c r="N6" s="20"/>
      <c r="O6" s="20"/>
      <c r="P6" s="20"/>
      <c r="Q6" s="20"/>
      <c r="R6" s="20"/>
    </row>
    <row r="7" spans="1:18">
      <c r="A7" s="7">
        <v>4</v>
      </c>
      <c r="B7" s="8" t="s">
        <v>33</v>
      </c>
      <c r="C7" s="6" t="s">
        <v>54</v>
      </c>
      <c r="D7" s="20"/>
      <c r="E7" s="20"/>
      <c r="F7" s="9" t="s">
        <v>32</v>
      </c>
      <c r="G7" s="20"/>
      <c r="H7" s="20"/>
      <c r="I7" s="20"/>
      <c r="J7" s="20"/>
      <c r="K7" s="20"/>
      <c r="L7" s="20"/>
      <c r="M7" s="20"/>
      <c r="N7" s="20"/>
      <c r="O7" s="20"/>
      <c r="P7" s="20"/>
      <c r="Q7" s="20"/>
      <c r="R7" s="20"/>
    </row>
    <row r="8" spans="1:18">
      <c r="A8" s="7">
        <v>5</v>
      </c>
      <c r="B8" s="8" t="s">
        <v>33</v>
      </c>
      <c r="C8" s="6" t="s">
        <v>55</v>
      </c>
      <c r="D8" s="20" t="s">
        <v>32</v>
      </c>
      <c r="E8" s="20"/>
      <c r="F8" s="9" t="s">
        <v>32</v>
      </c>
      <c r="G8" s="20" t="s">
        <v>32</v>
      </c>
      <c r="H8" s="20"/>
      <c r="I8" s="20"/>
      <c r="J8" s="20"/>
      <c r="K8" s="20"/>
      <c r="L8" s="20"/>
      <c r="M8" s="20"/>
      <c r="N8" s="20"/>
      <c r="O8" s="20"/>
      <c r="P8" s="20"/>
      <c r="Q8" s="20"/>
      <c r="R8" s="20"/>
    </row>
    <row r="9" spans="1:18">
      <c r="A9" s="7">
        <v>6</v>
      </c>
      <c r="B9" s="8" t="s">
        <v>33</v>
      </c>
      <c r="C9" s="6" t="s">
        <v>56</v>
      </c>
      <c r="D9" s="20"/>
      <c r="E9" s="20"/>
      <c r="F9" s="9" t="s">
        <v>32</v>
      </c>
      <c r="G9" s="20"/>
      <c r="H9" s="20"/>
      <c r="I9" s="20"/>
      <c r="J9" s="20"/>
      <c r="K9" s="20"/>
      <c r="L9" s="20"/>
      <c r="M9" s="20"/>
      <c r="N9" s="20"/>
      <c r="O9" s="20"/>
      <c r="P9" s="20"/>
      <c r="Q9" s="20"/>
      <c r="R9" s="20"/>
    </row>
    <row r="10" spans="1:18">
      <c r="A10" s="7">
        <v>7</v>
      </c>
      <c r="B10" s="7" t="s">
        <v>49</v>
      </c>
      <c r="C10" s="6" t="s">
        <v>57</v>
      </c>
      <c r="D10" s="20"/>
      <c r="E10" s="20"/>
      <c r="F10" s="20"/>
      <c r="G10" s="20"/>
      <c r="H10" s="20"/>
      <c r="I10" s="20"/>
      <c r="J10" s="20"/>
      <c r="K10" s="20"/>
      <c r="L10" s="20"/>
      <c r="M10" s="20"/>
      <c r="N10" s="20"/>
      <c r="O10" s="20" t="s">
        <v>32</v>
      </c>
      <c r="P10" s="20" t="s">
        <v>32</v>
      </c>
      <c r="Q10" s="20"/>
      <c r="R10" s="20"/>
    </row>
    <row r="11" spans="1:18">
      <c r="A11" s="7">
        <v>8</v>
      </c>
      <c r="B11" s="7" t="s">
        <v>49</v>
      </c>
      <c r="C11" s="6" t="s">
        <v>58</v>
      </c>
      <c r="D11" s="20"/>
      <c r="E11" s="20"/>
      <c r="F11" s="20"/>
      <c r="G11" s="20"/>
      <c r="H11" s="20"/>
      <c r="I11" s="20"/>
      <c r="J11" s="20"/>
      <c r="K11" s="20"/>
      <c r="L11" s="20"/>
      <c r="M11" s="20"/>
      <c r="N11" s="20"/>
      <c r="O11" s="20" t="s">
        <v>32</v>
      </c>
      <c r="P11" s="20" t="s">
        <v>32</v>
      </c>
      <c r="Q11" s="20"/>
      <c r="R11" s="20"/>
    </row>
    <row r="12" spans="1:18">
      <c r="A12" s="7">
        <v>9</v>
      </c>
      <c r="B12" s="7" t="s">
        <v>49</v>
      </c>
      <c r="C12" s="6" t="s">
        <v>59</v>
      </c>
      <c r="D12" s="20"/>
      <c r="E12" s="20"/>
      <c r="F12" s="20"/>
      <c r="G12" s="20"/>
      <c r="H12" s="20" t="s">
        <v>32</v>
      </c>
      <c r="I12" s="20" t="s">
        <v>32</v>
      </c>
      <c r="J12" s="20"/>
      <c r="K12" s="20"/>
      <c r="L12" s="20"/>
      <c r="M12" s="20" t="s">
        <v>32</v>
      </c>
      <c r="N12" s="20" t="s">
        <v>32</v>
      </c>
      <c r="O12" s="20" t="s">
        <v>32</v>
      </c>
      <c r="P12" s="20" t="s">
        <v>32</v>
      </c>
      <c r="Q12" s="20"/>
      <c r="R12" s="20"/>
    </row>
    <row r="13" spans="1:18" ht="33.75">
      <c r="A13" s="7">
        <v>10</v>
      </c>
      <c r="B13" s="7" t="s">
        <v>49</v>
      </c>
      <c r="C13" s="6" t="s">
        <v>60</v>
      </c>
      <c r="D13" s="20"/>
      <c r="E13" s="20"/>
      <c r="F13" s="20"/>
      <c r="G13" s="20"/>
      <c r="H13" s="20" t="s">
        <v>32</v>
      </c>
      <c r="I13" s="20" t="s">
        <v>32</v>
      </c>
      <c r="J13" s="20"/>
      <c r="K13" s="20"/>
      <c r="L13" s="20"/>
      <c r="M13" s="20" t="s">
        <v>32</v>
      </c>
      <c r="N13" s="20"/>
      <c r="O13" s="20"/>
      <c r="P13" s="20" t="s">
        <v>32</v>
      </c>
      <c r="Q13" s="20"/>
      <c r="R13" s="20"/>
    </row>
    <row r="14" spans="1:18">
      <c r="A14" s="7">
        <v>11</v>
      </c>
      <c r="B14" s="7" t="s">
        <v>50</v>
      </c>
      <c r="C14" s="6" t="s">
        <v>61</v>
      </c>
      <c r="D14" s="20"/>
      <c r="E14" s="20"/>
      <c r="F14" s="20"/>
      <c r="G14" s="20" t="s">
        <v>32</v>
      </c>
      <c r="H14" s="20"/>
      <c r="I14" s="20"/>
      <c r="J14" s="20"/>
      <c r="K14" s="20"/>
      <c r="L14" s="20"/>
      <c r="M14" s="20"/>
      <c r="N14" s="20"/>
      <c r="O14" s="20"/>
      <c r="P14" s="20" t="s">
        <v>32</v>
      </c>
      <c r="Q14" s="20"/>
      <c r="R14" s="20"/>
    </row>
    <row r="15" spans="1:18">
      <c r="A15" s="7">
        <v>12</v>
      </c>
      <c r="B15" s="7" t="s">
        <v>50</v>
      </c>
      <c r="C15" s="6" t="s">
        <v>62</v>
      </c>
      <c r="D15" s="20" t="s">
        <v>32</v>
      </c>
      <c r="E15" s="20"/>
      <c r="F15" s="20"/>
      <c r="G15" s="20"/>
      <c r="H15" s="20"/>
      <c r="I15" s="20"/>
      <c r="J15" s="20"/>
      <c r="K15" s="20"/>
      <c r="L15" s="20"/>
      <c r="M15" s="20"/>
      <c r="N15" s="20"/>
      <c r="O15" s="20"/>
      <c r="P15" s="20"/>
      <c r="Q15" s="20"/>
      <c r="R15" s="20"/>
    </row>
    <row r="16" spans="1:18">
      <c r="A16" s="7">
        <v>13</v>
      </c>
      <c r="B16" s="7" t="s">
        <v>50</v>
      </c>
      <c r="C16" s="6" t="s">
        <v>63</v>
      </c>
      <c r="D16" s="20" t="s">
        <v>32</v>
      </c>
      <c r="E16" s="20"/>
      <c r="F16" s="20"/>
      <c r="G16" s="20"/>
      <c r="H16" s="20"/>
      <c r="I16" s="20"/>
      <c r="J16" s="20"/>
      <c r="K16" s="20"/>
      <c r="L16" s="20"/>
      <c r="M16" s="20"/>
      <c r="N16" s="20"/>
      <c r="O16" s="20"/>
      <c r="P16" s="20"/>
      <c r="Q16" s="20"/>
      <c r="R16" s="20"/>
    </row>
    <row r="17" spans="1:18">
      <c r="A17" s="7">
        <v>14</v>
      </c>
      <c r="B17" s="7" t="s">
        <v>50</v>
      </c>
      <c r="C17" s="6" t="s">
        <v>64</v>
      </c>
      <c r="D17" s="20" t="s">
        <v>32</v>
      </c>
      <c r="E17" s="20"/>
      <c r="F17" s="20"/>
      <c r="G17" s="20" t="s">
        <v>32</v>
      </c>
      <c r="H17" s="20"/>
      <c r="I17" s="20"/>
      <c r="J17" s="20"/>
      <c r="K17" s="20"/>
      <c r="L17" s="20"/>
      <c r="M17" s="20"/>
      <c r="N17" s="20"/>
      <c r="O17" s="20"/>
      <c r="P17" s="20" t="s">
        <v>32</v>
      </c>
      <c r="Q17" s="20"/>
      <c r="R17" s="20" t="s">
        <v>32</v>
      </c>
    </row>
    <row r="18" spans="1:18" ht="22.5">
      <c r="A18" s="7">
        <v>15</v>
      </c>
      <c r="B18" s="7" t="s">
        <v>50</v>
      </c>
      <c r="C18" s="6" t="s">
        <v>65</v>
      </c>
      <c r="D18" s="20"/>
      <c r="E18" s="20"/>
      <c r="F18" s="20"/>
      <c r="G18" s="20"/>
      <c r="H18" s="20"/>
      <c r="I18" s="20"/>
      <c r="J18" s="20"/>
      <c r="K18" s="20"/>
      <c r="L18" s="20"/>
      <c r="M18" s="20"/>
      <c r="N18" s="20"/>
      <c r="O18" s="20"/>
      <c r="P18" s="20" t="s">
        <v>32</v>
      </c>
      <c r="Q18" s="20"/>
      <c r="R18" s="20"/>
    </row>
    <row r="19" spans="1:18">
      <c r="A19" s="7">
        <v>16</v>
      </c>
      <c r="B19" s="7" t="s">
        <v>50</v>
      </c>
      <c r="C19" s="6" t="s">
        <v>66</v>
      </c>
      <c r="D19" s="20"/>
      <c r="E19" s="20"/>
      <c r="F19" s="20"/>
      <c r="G19" s="20"/>
      <c r="H19" s="20"/>
      <c r="I19" s="20"/>
      <c r="J19" s="20"/>
      <c r="K19" s="20"/>
      <c r="L19" s="20"/>
      <c r="M19" s="20"/>
      <c r="N19" s="20"/>
      <c r="O19" s="20"/>
      <c r="P19" s="20" t="s">
        <v>32</v>
      </c>
      <c r="Q19" s="20"/>
      <c r="R19" s="20"/>
    </row>
    <row r="20" spans="1:18">
      <c r="A20" s="7">
        <v>17</v>
      </c>
      <c r="B20" s="7" t="s">
        <v>50</v>
      </c>
      <c r="C20" s="6" t="s">
        <v>67</v>
      </c>
      <c r="D20" s="20"/>
      <c r="E20" s="20"/>
      <c r="F20" s="20"/>
      <c r="G20" s="20"/>
      <c r="H20" s="20"/>
      <c r="I20" s="20"/>
      <c r="J20" s="20"/>
      <c r="K20" s="20"/>
      <c r="L20" s="20"/>
      <c r="M20" s="20"/>
      <c r="N20" s="20"/>
      <c r="O20" s="20"/>
      <c r="P20" s="20" t="s">
        <v>32</v>
      </c>
      <c r="Q20" s="20"/>
      <c r="R20" s="20"/>
    </row>
    <row r="21" spans="1:18">
      <c r="A21" s="7">
        <v>18</v>
      </c>
      <c r="B21" s="7" t="s">
        <v>50</v>
      </c>
      <c r="C21" s="6" t="s">
        <v>68</v>
      </c>
      <c r="D21" s="20"/>
      <c r="E21" s="20"/>
      <c r="F21" s="20"/>
      <c r="G21" s="20"/>
      <c r="H21" s="20"/>
      <c r="I21" s="20"/>
      <c r="J21" s="20"/>
      <c r="K21" s="20"/>
      <c r="L21" s="20"/>
      <c r="M21" s="20"/>
      <c r="N21" s="20"/>
      <c r="O21" s="20"/>
      <c r="P21" s="20" t="s">
        <v>32</v>
      </c>
      <c r="Q21" s="20"/>
      <c r="R21" s="20"/>
    </row>
    <row r="22" spans="1:18">
      <c r="A22" s="7">
        <v>19</v>
      </c>
      <c r="B22" s="7" t="s">
        <v>50</v>
      </c>
      <c r="C22" s="6" t="s">
        <v>69</v>
      </c>
      <c r="D22" s="20"/>
      <c r="E22" s="20"/>
      <c r="F22" s="20"/>
      <c r="G22" s="20"/>
      <c r="H22" s="20"/>
      <c r="I22" s="20"/>
      <c r="J22" s="20"/>
      <c r="K22" s="20"/>
      <c r="L22" s="20"/>
      <c r="M22" s="20"/>
      <c r="N22" s="20"/>
      <c r="O22" s="20"/>
      <c r="P22" s="20" t="s">
        <v>32</v>
      </c>
      <c r="Q22" s="20"/>
      <c r="R22" s="20"/>
    </row>
    <row r="23" spans="1:18">
      <c r="A23" s="7">
        <v>20</v>
      </c>
      <c r="B23" s="7" t="s">
        <v>50</v>
      </c>
      <c r="C23" s="6" t="s">
        <v>70</v>
      </c>
      <c r="D23" s="20"/>
      <c r="E23" s="20"/>
      <c r="F23" s="20"/>
      <c r="G23" s="20"/>
      <c r="H23" s="20"/>
      <c r="I23" s="20"/>
      <c r="J23" s="20"/>
      <c r="K23" s="20"/>
      <c r="L23" s="20"/>
      <c r="M23" s="20"/>
      <c r="N23" s="20"/>
      <c r="O23" s="20"/>
      <c r="P23" s="20" t="s">
        <v>32</v>
      </c>
      <c r="Q23" s="20"/>
      <c r="R23" s="20"/>
    </row>
    <row r="24" spans="1:18">
      <c r="A24" s="7">
        <v>21</v>
      </c>
      <c r="B24" s="7" t="s">
        <v>50</v>
      </c>
      <c r="C24" s="6" t="s">
        <v>71</v>
      </c>
      <c r="D24" s="20"/>
      <c r="E24" s="20"/>
      <c r="F24" s="20"/>
      <c r="G24" s="20"/>
      <c r="H24" s="20"/>
      <c r="I24" s="20"/>
      <c r="J24" s="20"/>
      <c r="K24" s="20"/>
      <c r="L24" s="20"/>
      <c r="M24" s="20"/>
      <c r="N24" s="20"/>
      <c r="O24" s="20"/>
      <c r="P24" s="20" t="s">
        <v>32</v>
      </c>
      <c r="Q24" s="20"/>
      <c r="R24" s="20"/>
    </row>
    <row r="25" spans="1:18">
      <c r="A25" s="7">
        <v>22</v>
      </c>
      <c r="B25" s="7" t="s">
        <v>50</v>
      </c>
      <c r="C25" s="6" t="s">
        <v>72</v>
      </c>
      <c r="D25" s="20"/>
      <c r="E25" s="20"/>
      <c r="F25" s="20"/>
      <c r="G25" s="20"/>
      <c r="H25" s="20"/>
      <c r="I25" s="20"/>
      <c r="J25" s="20"/>
      <c r="K25" s="20"/>
      <c r="L25" s="20"/>
      <c r="M25" s="20"/>
      <c r="N25" s="20"/>
      <c r="O25" s="20"/>
      <c r="P25" s="20"/>
      <c r="Q25" s="20"/>
      <c r="R25" s="20"/>
    </row>
    <row r="26" spans="1:18">
      <c r="A26" s="7">
        <v>23</v>
      </c>
      <c r="B26" s="7" t="s">
        <v>50</v>
      </c>
      <c r="C26" s="6" t="s">
        <v>73</v>
      </c>
      <c r="D26" s="20"/>
      <c r="E26" s="20" t="s">
        <v>32</v>
      </c>
      <c r="F26" s="20"/>
      <c r="G26" s="20"/>
      <c r="H26" s="20" t="s">
        <v>32</v>
      </c>
      <c r="I26" s="20"/>
      <c r="J26" s="20"/>
      <c r="K26" s="20"/>
      <c r="L26" s="20"/>
      <c r="M26" s="20"/>
      <c r="N26" s="20"/>
      <c r="O26" s="20"/>
      <c r="P26" s="20"/>
      <c r="Q26" s="20"/>
      <c r="R26" s="20"/>
    </row>
    <row r="27" spans="1:18">
      <c r="A27" s="7">
        <v>24</v>
      </c>
      <c r="B27" s="7" t="s">
        <v>50</v>
      </c>
      <c r="C27" s="6" t="s">
        <v>74</v>
      </c>
      <c r="D27" s="20" t="s">
        <v>32</v>
      </c>
      <c r="E27" s="20"/>
      <c r="F27" s="20"/>
      <c r="G27" s="20"/>
      <c r="H27" s="20"/>
      <c r="I27" s="20"/>
      <c r="J27" s="20"/>
      <c r="K27" s="20"/>
      <c r="L27" s="20"/>
      <c r="M27" s="20"/>
      <c r="N27" s="20"/>
      <c r="O27" s="20"/>
      <c r="P27" s="20"/>
      <c r="Q27" s="20"/>
      <c r="R27" s="20"/>
    </row>
    <row r="28" spans="1:18">
      <c r="A28" s="7">
        <v>25</v>
      </c>
      <c r="B28" s="7" t="s">
        <v>50</v>
      </c>
      <c r="C28" s="6" t="s">
        <v>75</v>
      </c>
      <c r="D28" s="20"/>
      <c r="E28" s="20"/>
      <c r="F28" s="20"/>
      <c r="G28" s="20" t="s">
        <v>32</v>
      </c>
      <c r="H28" s="20" t="s">
        <v>32</v>
      </c>
      <c r="I28" s="20" t="s">
        <v>32</v>
      </c>
      <c r="J28" s="20"/>
      <c r="K28" s="20" t="s">
        <v>32</v>
      </c>
      <c r="L28" s="20" t="s">
        <v>32</v>
      </c>
      <c r="M28" s="20" t="s">
        <v>32</v>
      </c>
      <c r="N28" s="20" t="s">
        <v>32</v>
      </c>
      <c r="O28" s="20" t="s">
        <v>32</v>
      </c>
      <c r="P28" s="20" t="s">
        <v>32</v>
      </c>
      <c r="Q28" s="20"/>
      <c r="R28" s="20"/>
    </row>
    <row r="29" spans="1:18" ht="33.75">
      <c r="A29" s="7">
        <v>26</v>
      </c>
      <c r="B29" s="7" t="s">
        <v>50</v>
      </c>
      <c r="C29" s="5" t="s">
        <v>76</v>
      </c>
      <c r="D29" s="20"/>
      <c r="E29" s="20"/>
      <c r="F29" s="20"/>
      <c r="G29" s="20"/>
      <c r="H29" s="20"/>
      <c r="I29" s="20"/>
      <c r="J29" s="20"/>
      <c r="K29" s="20"/>
      <c r="L29" s="20"/>
      <c r="M29" s="20"/>
      <c r="N29" s="20"/>
      <c r="O29" s="20"/>
      <c r="P29" s="20" t="s">
        <v>32</v>
      </c>
      <c r="Q29" s="20"/>
      <c r="R29" s="20"/>
    </row>
    <row r="30" spans="1:18" ht="22.5">
      <c r="A30" s="7">
        <v>27</v>
      </c>
      <c r="B30" s="7" t="s">
        <v>50</v>
      </c>
      <c r="C30" s="5" t="s">
        <v>77</v>
      </c>
      <c r="D30" s="20"/>
      <c r="E30" s="20"/>
      <c r="F30" s="20"/>
      <c r="G30" s="20"/>
      <c r="H30" s="20"/>
      <c r="I30" s="20"/>
      <c r="J30" s="20"/>
      <c r="K30" s="20"/>
      <c r="L30" s="20"/>
      <c r="M30" s="20"/>
      <c r="N30" s="20"/>
      <c r="O30" s="20"/>
      <c r="P30" s="20" t="s">
        <v>32</v>
      </c>
      <c r="Q30" s="20"/>
      <c r="R30" s="20"/>
    </row>
    <row r="31" spans="1:18" ht="22.5">
      <c r="A31" s="7">
        <v>28</v>
      </c>
      <c r="B31" s="7" t="s">
        <v>50</v>
      </c>
      <c r="C31" s="5" t="s">
        <v>78</v>
      </c>
      <c r="D31" s="20"/>
      <c r="E31" s="20"/>
      <c r="F31" s="20"/>
      <c r="G31" s="20"/>
      <c r="H31" s="20"/>
      <c r="I31" s="20"/>
      <c r="J31" s="20"/>
      <c r="K31" s="20"/>
      <c r="L31" s="20"/>
      <c r="M31" s="20"/>
      <c r="N31" s="20"/>
      <c r="O31" s="20"/>
      <c r="P31" s="20" t="s">
        <v>32</v>
      </c>
      <c r="Q31" s="20"/>
      <c r="R31" s="20"/>
    </row>
    <row r="32" spans="1:18" ht="22.5">
      <c r="A32" s="7">
        <v>29</v>
      </c>
      <c r="B32" s="7" t="s">
        <v>50</v>
      </c>
      <c r="C32" s="5" t="s">
        <v>79</v>
      </c>
      <c r="D32" s="20"/>
      <c r="E32" s="20"/>
      <c r="F32" s="20"/>
      <c r="G32" s="20"/>
      <c r="H32" s="20"/>
      <c r="I32" s="20"/>
      <c r="J32" s="20"/>
      <c r="K32" s="20"/>
      <c r="L32" s="20"/>
      <c r="M32" s="20"/>
      <c r="N32" s="20"/>
      <c r="O32" s="20"/>
      <c r="P32" s="20" t="s">
        <v>32</v>
      </c>
      <c r="Q32" s="20"/>
      <c r="R32" s="20"/>
    </row>
    <row r="33" spans="1:18" ht="22.5">
      <c r="A33" s="7">
        <v>30</v>
      </c>
      <c r="B33" s="7" t="s">
        <v>50</v>
      </c>
      <c r="C33" s="5" t="s">
        <v>80</v>
      </c>
      <c r="D33" s="20"/>
      <c r="E33" s="20"/>
      <c r="F33" s="20"/>
      <c r="G33" s="20"/>
      <c r="H33" s="20"/>
      <c r="I33" s="20"/>
      <c r="J33" s="20"/>
      <c r="K33" s="20"/>
      <c r="L33" s="20"/>
      <c r="M33" s="20"/>
      <c r="N33" s="20"/>
      <c r="O33" s="20"/>
      <c r="P33" s="20" t="s">
        <v>32</v>
      </c>
      <c r="Q33" s="20"/>
      <c r="R33" s="20"/>
    </row>
    <row r="34" spans="1:18" ht="22.5">
      <c r="A34" s="7">
        <v>31</v>
      </c>
      <c r="B34" s="7" t="s">
        <v>50</v>
      </c>
      <c r="C34" s="5" t="s">
        <v>81</v>
      </c>
      <c r="D34" s="20"/>
      <c r="E34" s="20"/>
      <c r="F34" s="20"/>
      <c r="G34" s="20"/>
      <c r="H34" s="20"/>
      <c r="I34" s="20"/>
      <c r="J34" s="20"/>
      <c r="K34" s="20"/>
      <c r="L34" s="20"/>
      <c r="M34" s="20"/>
      <c r="N34" s="20"/>
      <c r="O34" s="20"/>
      <c r="P34" s="20" t="s">
        <v>32</v>
      </c>
      <c r="Q34" s="20"/>
      <c r="R34" s="20"/>
    </row>
    <row r="35" spans="1:18" ht="22.5">
      <c r="A35" s="7">
        <v>32</v>
      </c>
      <c r="B35" s="7" t="s">
        <v>50</v>
      </c>
      <c r="C35" s="5" t="s">
        <v>82</v>
      </c>
      <c r="D35" s="20"/>
      <c r="E35" s="20"/>
      <c r="F35" s="20"/>
      <c r="G35" s="20"/>
      <c r="H35" s="20"/>
      <c r="I35" s="20"/>
      <c r="J35" s="20"/>
      <c r="K35" s="20"/>
      <c r="L35" s="20"/>
      <c r="M35" s="20"/>
      <c r="N35" s="20"/>
      <c r="O35" s="20"/>
      <c r="P35" s="20" t="s">
        <v>32</v>
      </c>
      <c r="Q35" s="20"/>
      <c r="R35" s="20"/>
    </row>
    <row r="36" spans="1:18">
      <c r="A36" s="7">
        <v>33</v>
      </c>
      <c r="B36" s="7" t="s">
        <v>50</v>
      </c>
      <c r="C36" s="5" t="s">
        <v>83</v>
      </c>
      <c r="D36" s="20"/>
      <c r="E36" s="20"/>
      <c r="F36" s="20"/>
      <c r="G36" s="20"/>
      <c r="H36" s="20"/>
      <c r="I36" s="20"/>
      <c r="J36" s="20"/>
      <c r="K36" s="20"/>
      <c r="L36" s="20"/>
      <c r="M36" s="20"/>
      <c r="N36" s="20"/>
      <c r="O36" s="20"/>
      <c r="P36" s="20" t="s">
        <v>32</v>
      </c>
      <c r="Q36" s="20"/>
      <c r="R36" s="20"/>
    </row>
    <row r="37" spans="1:18" ht="154.5" customHeight="1">
      <c r="A37" s="7">
        <v>34</v>
      </c>
      <c r="B37" s="7" t="s">
        <v>50</v>
      </c>
      <c r="C37" s="6" t="s">
        <v>84</v>
      </c>
      <c r="D37" s="20"/>
      <c r="E37" s="20" t="s">
        <v>32</v>
      </c>
      <c r="F37" s="20"/>
      <c r="G37" s="20" t="s">
        <v>32</v>
      </c>
      <c r="H37" s="20" t="s">
        <v>32</v>
      </c>
      <c r="I37" s="20" t="s">
        <v>32</v>
      </c>
      <c r="J37" s="20" t="s">
        <v>32</v>
      </c>
      <c r="K37" s="20" t="s">
        <v>32</v>
      </c>
      <c r="L37" s="20" t="s">
        <v>32</v>
      </c>
      <c r="M37" s="20" t="s">
        <v>32</v>
      </c>
      <c r="N37" s="20" t="s">
        <v>32</v>
      </c>
      <c r="O37" s="20" t="s">
        <v>32</v>
      </c>
      <c r="P37" s="20" t="s">
        <v>32</v>
      </c>
      <c r="Q37" s="20"/>
      <c r="R37" s="20"/>
    </row>
    <row r="38" spans="1:18">
      <c r="A38" s="7">
        <v>35</v>
      </c>
      <c r="B38" s="7" t="s">
        <v>50</v>
      </c>
      <c r="C38" s="7" t="s">
        <v>85</v>
      </c>
      <c r="D38" s="20"/>
      <c r="E38" s="20" t="s">
        <v>32</v>
      </c>
      <c r="F38" s="20"/>
      <c r="G38" s="20" t="s">
        <v>32</v>
      </c>
      <c r="H38" s="20"/>
      <c r="I38" s="20"/>
      <c r="J38" s="20"/>
      <c r="K38" s="20"/>
      <c r="L38" s="20"/>
      <c r="M38" s="20"/>
      <c r="N38" s="20"/>
      <c r="O38" s="20"/>
      <c r="P38" s="20"/>
      <c r="Q38" s="20"/>
      <c r="R38" s="20"/>
    </row>
    <row r="39" spans="1:18" ht="22.5">
      <c r="A39" s="7">
        <v>36</v>
      </c>
      <c r="B39" s="7" t="s">
        <v>50</v>
      </c>
      <c r="C39" s="5" t="s">
        <v>86</v>
      </c>
      <c r="D39" s="20"/>
      <c r="E39" s="20" t="s">
        <v>32</v>
      </c>
      <c r="F39" s="20"/>
      <c r="G39" s="20" t="s">
        <v>32</v>
      </c>
      <c r="H39" s="20"/>
      <c r="I39" s="20"/>
      <c r="J39" s="20"/>
      <c r="K39" s="20"/>
      <c r="L39" s="20"/>
      <c r="M39" s="20"/>
      <c r="N39" s="20"/>
      <c r="O39" s="20"/>
      <c r="P39" s="20"/>
      <c r="Q39" s="20"/>
      <c r="R39" s="20"/>
    </row>
    <row r="40" spans="1:18" ht="90">
      <c r="A40" s="7">
        <v>37</v>
      </c>
      <c r="B40" s="7" t="s">
        <v>50</v>
      </c>
      <c r="C40" s="5" t="s">
        <v>87</v>
      </c>
      <c r="D40" s="20"/>
      <c r="E40" s="20" t="s">
        <v>32</v>
      </c>
      <c r="F40" s="20"/>
      <c r="G40" s="20" t="s">
        <v>32</v>
      </c>
      <c r="H40" s="20"/>
      <c r="I40" s="20"/>
      <c r="J40" s="20"/>
      <c r="K40" s="20"/>
      <c r="L40" s="20"/>
      <c r="M40" s="20"/>
      <c r="N40" s="20"/>
      <c r="O40" s="20"/>
      <c r="P40" s="20"/>
      <c r="Q40" s="20"/>
      <c r="R40" s="20"/>
    </row>
    <row r="41" spans="1:18" ht="33.75">
      <c r="A41" s="7">
        <v>38</v>
      </c>
      <c r="B41" s="7" t="s">
        <v>50</v>
      </c>
      <c r="C41" s="5" t="s">
        <v>88</v>
      </c>
      <c r="D41" s="20"/>
      <c r="E41" s="20" t="s">
        <v>32</v>
      </c>
      <c r="F41" s="20"/>
      <c r="G41" s="20" t="s">
        <v>32</v>
      </c>
      <c r="H41" s="20"/>
      <c r="I41" s="20"/>
      <c r="J41" s="20"/>
      <c r="K41" s="20"/>
      <c r="L41" s="20"/>
      <c r="M41" s="20"/>
      <c r="N41" s="20"/>
      <c r="O41" s="20"/>
      <c r="P41" s="20"/>
      <c r="Q41" s="20"/>
      <c r="R41" s="24"/>
    </row>
    <row r="42" spans="1:18" ht="78.75">
      <c r="A42" s="7">
        <v>39</v>
      </c>
      <c r="B42" s="7" t="s">
        <v>50</v>
      </c>
      <c r="C42" s="5" t="s">
        <v>89</v>
      </c>
      <c r="D42" s="20"/>
      <c r="E42" s="20" t="s">
        <v>32</v>
      </c>
      <c r="F42" s="20"/>
      <c r="G42" s="20" t="s">
        <v>32</v>
      </c>
      <c r="H42" s="20"/>
      <c r="I42" s="20"/>
      <c r="J42" s="20"/>
      <c r="K42" s="20"/>
      <c r="L42" s="20"/>
      <c r="M42" s="20"/>
      <c r="N42" s="20"/>
      <c r="O42" s="20"/>
      <c r="P42" s="20"/>
      <c r="Q42" s="20"/>
      <c r="R42" s="20"/>
    </row>
    <row r="43" spans="1:18" ht="90">
      <c r="A43" s="7">
        <v>40</v>
      </c>
      <c r="B43" s="7" t="s">
        <v>50</v>
      </c>
      <c r="C43" s="5" t="s">
        <v>240</v>
      </c>
      <c r="D43" s="20" t="s">
        <v>32</v>
      </c>
      <c r="E43" s="20"/>
      <c r="F43" s="20"/>
      <c r="G43" s="20" t="s">
        <v>32</v>
      </c>
      <c r="H43" s="20"/>
      <c r="I43" s="20"/>
      <c r="J43" s="20"/>
      <c r="K43" s="20"/>
      <c r="L43" s="20"/>
      <c r="M43" s="20"/>
      <c r="N43" s="20"/>
      <c r="O43" s="20"/>
      <c r="P43" s="20"/>
      <c r="Q43" s="20"/>
      <c r="R43" s="20"/>
    </row>
    <row r="44" spans="1:18" ht="56.25">
      <c r="A44" s="7">
        <v>41</v>
      </c>
      <c r="B44" s="7" t="s">
        <v>50</v>
      </c>
      <c r="C44" s="23" t="s">
        <v>90</v>
      </c>
      <c r="D44" s="20"/>
      <c r="E44" s="20"/>
      <c r="F44" s="20"/>
      <c r="G44" s="20"/>
      <c r="H44" s="20"/>
      <c r="I44" s="20"/>
      <c r="J44" s="20"/>
      <c r="K44" s="20"/>
      <c r="L44" s="20"/>
      <c r="M44" s="20"/>
      <c r="N44" s="20"/>
      <c r="O44" s="20"/>
      <c r="P44" s="20"/>
      <c r="Q44" s="20"/>
      <c r="R44" s="20"/>
    </row>
    <row r="45" spans="1:18" ht="22.5">
      <c r="A45" s="7">
        <v>42</v>
      </c>
      <c r="B45" s="7" t="s">
        <v>50</v>
      </c>
      <c r="C45" s="5" t="s">
        <v>91</v>
      </c>
      <c r="D45" s="20"/>
      <c r="E45" s="20"/>
      <c r="F45" s="20"/>
      <c r="G45" s="20"/>
      <c r="H45" s="20"/>
      <c r="I45" s="20"/>
      <c r="J45" s="20"/>
      <c r="K45" s="20"/>
      <c r="L45" s="20"/>
      <c r="M45" s="20"/>
      <c r="N45" s="20"/>
      <c r="O45" s="20" t="s">
        <v>32</v>
      </c>
      <c r="P45" s="20" t="s">
        <v>32</v>
      </c>
      <c r="Q45" s="20"/>
      <c r="R45" s="20"/>
    </row>
    <row r="46" spans="1:18" ht="45">
      <c r="A46" s="7">
        <v>43</v>
      </c>
      <c r="B46" s="7" t="s">
        <v>50</v>
      </c>
      <c r="C46" s="5" t="s">
        <v>92</v>
      </c>
      <c r="D46" s="20"/>
      <c r="E46" s="20"/>
      <c r="F46" s="20"/>
      <c r="G46" s="20"/>
      <c r="H46" s="20"/>
      <c r="I46" s="20"/>
      <c r="J46" s="20"/>
      <c r="K46" s="20"/>
      <c r="L46" s="20"/>
      <c r="M46" s="20"/>
      <c r="N46" s="20"/>
      <c r="O46" s="20" t="s">
        <v>32</v>
      </c>
      <c r="P46" s="20" t="s">
        <v>32</v>
      </c>
      <c r="Q46" s="20"/>
      <c r="R46" s="20"/>
    </row>
    <row r="47" spans="1:18" ht="22.5">
      <c r="A47" s="7">
        <v>44</v>
      </c>
      <c r="B47" s="7" t="s">
        <v>50</v>
      </c>
      <c r="C47" s="5" t="s">
        <v>93</v>
      </c>
      <c r="D47" s="20"/>
      <c r="E47" s="20" t="s">
        <v>32</v>
      </c>
      <c r="F47" s="20" t="s">
        <v>32</v>
      </c>
      <c r="G47" s="20" t="s">
        <v>32</v>
      </c>
      <c r="H47" s="20" t="s">
        <v>32</v>
      </c>
      <c r="I47" s="20" t="s">
        <v>32</v>
      </c>
      <c r="J47" s="20"/>
      <c r="K47" s="20"/>
      <c r="L47" s="20"/>
      <c r="M47" s="20" t="s">
        <v>32</v>
      </c>
      <c r="N47" s="20" t="s">
        <v>32</v>
      </c>
      <c r="O47" s="20" t="s">
        <v>32</v>
      </c>
      <c r="P47" s="20" t="s">
        <v>32</v>
      </c>
      <c r="Q47" s="20" t="s">
        <v>32</v>
      </c>
      <c r="R47" s="20" t="s">
        <v>32</v>
      </c>
    </row>
    <row r="48" spans="1:18">
      <c r="A48" s="7">
        <v>45</v>
      </c>
      <c r="B48" s="7" t="s">
        <v>50</v>
      </c>
      <c r="C48" s="5" t="s">
        <v>94</v>
      </c>
      <c r="D48" s="20"/>
      <c r="E48" s="20" t="s">
        <v>32</v>
      </c>
      <c r="F48" s="20"/>
      <c r="G48" s="20"/>
      <c r="H48" s="20" t="s">
        <v>32</v>
      </c>
      <c r="I48" s="20" t="s">
        <v>32</v>
      </c>
      <c r="J48" s="20"/>
      <c r="K48" s="20"/>
      <c r="L48" s="20"/>
      <c r="M48" s="20" t="s">
        <v>32</v>
      </c>
      <c r="N48" s="20" t="s">
        <v>32</v>
      </c>
      <c r="O48" s="20" t="s">
        <v>32</v>
      </c>
      <c r="P48" s="20" t="s">
        <v>32</v>
      </c>
      <c r="Q48" s="20" t="s">
        <v>32</v>
      </c>
      <c r="R48" s="20" t="s">
        <v>32</v>
      </c>
    </row>
    <row r="49" spans="1:18" ht="33.75">
      <c r="A49" s="7">
        <v>46</v>
      </c>
      <c r="B49" s="7" t="s">
        <v>50</v>
      </c>
      <c r="C49" s="5" t="s">
        <v>95</v>
      </c>
      <c r="D49" s="20"/>
      <c r="E49" s="20" t="s">
        <v>32</v>
      </c>
      <c r="F49" s="20" t="s">
        <v>32</v>
      </c>
      <c r="G49" s="20" t="s">
        <v>32</v>
      </c>
      <c r="H49" s="20" t="s">
        <v>32</v>
      </c>
      <c r="I49" s="20" t="s">
        <v>32</v>
      </c>
      <c r="J49" s="20" t="s">
        <v>32</v>
      </c>
      <c r="K49" s="20" t="s">
        <v>32</v>
      </c>
      <c r="L49" s="20" t="s">
        <v>32</v>
      </c>
      <c r="M49" s="20" t="s">
        <v>32</v>
      </c>
      <c r="N49" s="20" t="s">
        <v>32</v>
      </c>
      <c r="O49" s="20" t="s">
        <v>32</v>
      </c>
      <c r="P49" s="20" t="s">
        <v>32</v>
      </c>
      <c r="Q49" s="20" t="s">
        <v>32</v>
      </c>
      <c r="R49" s="20" t="s">
        <v>32</v>
      </c>
    </row>
  </sheetData>
  <mergeCells count="5">
    <mergeCell ref="A1:A2"/>
    <mergeCell ref="C1:C2"/>
    <mergeCell ref="E1:G1"/>
    <mergeCell ref="H1:P1"/>
    <mergeCell ref="B1:B2"/>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sheetPr codeName="Blad3"/>
  <dimension ref="A1:R27"/>
  <sheetViews>
    <sheetView tabSelected="1" zoomScale="120" zoomScaleNormal="120" workbookViewId="0">
      <pane ySplit="2" topLeftCell="A18" activePane="bottomLeft" state="frozenSplit"/>
      <selection activeCell="C7" sqref="C7"/>
      <selection pane="bottomLeft" activeCell="C24" sqref="A4:C37"/>
    </sheetView>
  </sheetViews>
  <sheetFormatPr defaultRowHeight="11.25"/>
  <cols>
    <col min="1" max="1" width="9.140625" style="1"/>
    <col min="2" max="2" width="12.140625" style="3" customWidth="1"/>
    <col min="3" max="3" width="78.140625" style="3" customWidth="1"/>
    <col min="4" max="16" width="4.7109375" style="1" customWidth="1"/>
    <col min="17" max="17" width="8" style="1" customWidth="1"/>
    <col min="18" max="18" width="14.85546875" style="1" customWidth="1"/>
    <col min="19" max="16384" width="9.140625" style="1"/>
  </cols>
  <sheetData>
    <row r="1" spans="1:18" ht="31.5" customHeight="1">
      <c r="A1" s="47" t="s">
        <v>5</v>
      </c>
      <c r="B1" s="49" t="s">
        <v>6</v>
      </c>
      <c r="C1" s="48" t="s">
        <v>8</v>
      </c>
      <c r="D1" s="17"/>
      <c r="E1" s="44" t="s">
        <v>33</v>
      </c>
      <c r="F1" s="45"/>
      <c r="G1" s="45"/>
      <c r="H1" s="46" t="s">
        <v>96</v>
      </c>
      <c r="I1" s="46"/>
      <c r="J1" s="46"/>
      <c r="K1" s="46"/>
      <c r="L1" s="46"/>
      <c r="M1" s="46"/>
      <c r="N1" s="46"/>
      <c r="O1" s="46"/>
      <c r="P1" s="46"/>
      <c r="Q1" s="14" t="s">
        <v>46</v>
      </c>
      <c r="R1" s="18" t="s">
        <v>48</v>
      </c>
    </row>
    <row r="2" spans="1:18" ht="185.25" customHeight="1">
      <c r="A2" s="47"/>
      <c r="B2" s="50"/>
      <c r="C2" s="47"/>
      <c r="D2" s="16" t="s">
        <v>31</v>
      </c>
      <c r="E2" s="16" t="s">
        <v>34</v>
      </c>
      <c r="F2" s="13" t="s">
        <v>35</v>
      </c>
      <c r="G2" s="13" t="s">
        <v>36</v>
      </c>
      <c r="H2" s="12" t="s">
        <v>38</v>
      </c>
      <c r="I2" s="12" t="s">
        <v>39</v>
      </c>
      <c r="J2" s="12" t="s">
        <v>97</v>
      </c>
      <c r="K2" s="12" t="s">
        <v>98</v>
      </c>
      <c r="L2" s="12" t="s">
        <v>42</v>
      </c>
      <c r="M2" s="12" t="s">
        <v>43</v>
      </c>
      <c r="N2" s="12" t="s">
        <v>44</v>
      </c>
      <c r="O2" s="12" t="s">
        <v>99</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ht="22.5">
      <c r="A4" s="7">
        <v>1</v>
      </c>
      <c r="B4" s="8" t="s">
        <v>100</v>
      </c>
      <c r="C4" s="6" t="s">
        <v>103</v>
      </c>
      <c r="D4" s="20"/>
      <c r="E4" s="20" t="s">
        <v>32</v>
      </c>
      <c r="F4" s="20"/>
      <c r="G4" s="20" t="s">
        <v>32</v>
      </c>
      <c r="H4" s="20" t="s">
        <v>32</v>
      </c>
      <c r="I4" s="20" t="s">
        <v>32</v>
      </c>
      <c r="J4" s="20" t="s">
        <v>32</v>
      </c>
      <c r="K4" s="20" t="s">
        <v>32</v>
      </c>
      <c r="L4" s="20" t="s">
        <v>32</v>
      </c>
      <c r="M4" s="20" t="s">
        <v>32</v>
      </c>
      <c r="N4" s="20" t="s">
        <v>32</v>
      </c>
      <c r="O4" s="20" t="s">
        <v>32</v>
      </c>
      <c r="P4" s="20" t="s">
        <v>32</v>
      </c>
      <c r="Q4" s="20" t="s">
        <v>32</v>
      </c>
      <c r="R4" s="20"/>
    </row>
    <row r="5" spans="1:18">
      <c r="A5" s="7">
        <v>2</v>
      </c>
      <c r="B5" s="8" t="s">
        <v>100</v>
      </c>
      <c r="C5" s="6" t="s">
        <v>104</v>
      </c>
      <c r="D5" s="20"/>
      <c r="E5" s="20" t="s">
        <v>32</v>
      </c>
      <c r="F5" s="20"/>
      <c r="G5" s="20" t="s">
        <v>32</v>
      </c>
      <c r="H5" s="20" t="s">
        <v>32</v>
      </c>
      <c r="I5" s="20" t="s">
        <v>32</v>
      </c>
      <c r="J5" s="20" t="s">
        <v>32</v>
      </c>
      <c r="K5" s="20" t="s">
        <v>32</v>
      </c>
      <c r="L5" s="20" t="s">
        <v>32</v>
      </c>
      <c r="M5" s="20" t="s">
        <v>32</v>
      </c>
      <c r="N5" s="20" t="s">
        <v>32</v>
      </c>
      <c r="O5" s="20" t="s">
        <v>32</v>
      </c>
      <c r="P5" s="20" t="s">
        <v>32</v>
      </c>
      <c r="Q5" s="20" t="s">
        <v>32</v>
      </c>
      <c r="R5" s="20"/>
    </row>
    <row r="6" spans="1:18" ht="33.75">
      <c r="A6" s="7">
        <v>3</v>
      </c>
      <c r="B6" s="8" t="s">
        <v>100</v>
      </c>
      <c r="C6" s="6" t="s">
        <v>105</v>
      </c>
      <c r="D6" s="20"/>
      <c r="E6" s="20" t="s">
        <v>32</v>
      </c>
      <c r="F6" s="20"/>
      <c r="G6" s="20" t="s">
        <v>32</v>
      </c>
      <c r="H6" s="20" t="s">
        <v>32</v>
      </c>
      <c r="I6" s="20" t="s">
        <v>32</v>
      </c>
      <c r="J6" s="20" t="s">
        <v>32</v>
      </c>
      <c r="K6" s="20" t="s">
        <v>32</v>
      </c>
      <c r="L6" s="20" t="s">
        <v>32</v>
      </c>
      <c r="M6" s="20" t="s">
        <v>32</v>
      </c>
      <c r="N6" s="20" t="s">
        <v>32</v>
      </c>
      <c r="O6" s="20" t="s">
        <v>32</v>
      </c>
      <c r="P6" s="20" t="s">
        <v>32</v>
      </c>
      <c r="Q6" s="20" t="s">
        <v>32</v>
      </c>
      <c r="R6" s="20"/>
    </row>
    <row r="7" spans="1:18" ht="33.75">
      <c r="A7" s="7">
        <v>4</v>
      </c>
      <c r="B7" s="8" t="s">
        <v>100</v>
      </c>
      <c r="C7" s="6" t="s">
        <v>106</v>
      </c>
      <c r="D7" s="20"/>
      <c r="E7" s="20" t="s">
        <v>32</v>
      </c>
      <c r="F7" s="20"/>
      <c r="G7" s="20" t="s">
        <v>32</v>
      </c>
      <c r="H7" s="20" t="s">
        <v>32</v>
      </c>
      <c r="I7" s="20" t="s">
        <v>32</v>
      </c>
      <c r="J7" s="20" t="s">
        <v>32</v>
      </c>
      <c r="K7" s="20" t="s">
        <v>32</v>
      </c>
      <c r="L7" s="20" t="s">
        <v>32</v>
      </c>
      <c r="M7" s="20" t="s">
        <v>32</v>
      </c>
      <c r="N7" s="20" t="s">
        <v>32</v>
      </c>
      <c r="O7" s="20" t="s">
        <v>32</v>
      </c>
      <c r="P7" s="20" t="s">
        <v>32</v>
      </c>
      <c r="Q7" s="20" t="s">
        <v>32</v>
      </c>
      <c r="R7" s="20"/>
    </row>
    <row r="8" spans="1:18" ht="33.75">
      <c r="A8" s="7">
        <v>5</v>
      </c>
      <c r="B8" s="8" t="s">
        <v>100</v>
      </c>
      <c r="C8" s="6" t="s">
        <v>107</v>
      </c>
      <c r="D8" s="20"/>
      <c r="E8" s="20" t="s">
        <v>32</v>
      </c>
      <c r="F8" s="20"/>
      <c r="G8" s="20" t="s">
        <v>32</v>
      </c>
      <c r="H8" s="20" t="s">
        <v>32</v>
      </c>
      <c r="I8" s="20" t="s">
        <v>32</v>
      </c>
      <c r="J8" s="20" t="s">
        <v>32</v>
      </c>
      <c r="K8" s="20" t="s">
        <v>32</v>
      </c>
      <c r="L8" s="20" t="s">
        <v>32</v>
      </c>
      <c r="M8" s="20" t="s">
        <v>32</v>
      </c>
      <c r="N8" s="20" t="s">
        <v>32</v>
      </c>
      <c r="O8" s="20" t="s">
        <v>32</v>
      </c>
      <c r="P8" s="20" t="s">
        <v>32</v>
      </c>
      <c r="Q8" s="20" t="s">
        <v>32</v>
      </c>
      <c r="R8" s="20"/>
    </row>
    <row r="9" spans="1:18" ht="78.75">
      <c r="A9" s="7">
        <v>6</v>
      </c>
      <c r="B9" s="8" t="s">
        <v>100</v>
      </c>
      <c r="C9" s="6" t="s">
        <v>108</v>
      </c>
      <c r="D9" s="20"/>
      <c r="E9" s="20" t="s">
        <v>32</v>
      </c>
      <c r="F9" s="20"/>
      <c r="G9" s="20" t="s">
        <v>32</v>
      </c>
      <c r="H9" s="20" t="s">
        <v>32</v>
      </c>
      <c r="I9" s="20" t="s">
        <v>32</v>
      </c>
      <c r="J9" s="20" t="s">
        <v>32</v>
      </c>
      <c r="K9" s="20" t="s">
        <v>32</v>
      </c>
      <c r="L9" s="20" t="s">
        <v>32</v>
      </c>
      <c r="M9" s="20" t="s">
        <v>32</v>
      </c>
      <c r="N9" s="20" t="s">
        <v>32</v>
      </c>
      <c r="O9" s="20" t="s">
        <v>32</v>
      </c>
      <c r="P9" s="20" t="s">
        <v>32</v>
      </c>
      <c r="Q9" s="20" t="s">
        <v>32</v>
      </c>
      <c r="R9" s="20"/>
    </row>
    <row r="10" spans="1:18" ht="22.5">
      <c r="A10" s="7">
        <v>7</v>
      </c>
      <c r="B10" s="8" t="s">
        <v>100</v>
      </c>
      <c r="C10" s="6" t="s">
        <v>109</v>
      </c>
      <c r="D10" s="20"/>
      <c r="E10" s="20" t="s">
        <v>32</v>
      </c>
      <c r="F10" s="20"/>
      <c r="G10" s="20" t="s">
        <v>32</v>
      </c>
      <c r="H10" s="20" t="s">
        <v>32</v>
      </c>
      <c r="I10" s="20" t="s">
        <v>32</v>
      </c>
      <c r="J10" s="20" t="s">
        <v>32</v>
      </c>
      <c r="K10" s="20" t="s">
        <v>32</v>
      </c>
      <c r="L10" s="20" t="s">
        <v>32</v>
      </c>
      <c r="M10" s="20" t="s">
        <v>32</v>
      </c>
      <c r="N10" s="20" t="s">
        <v>32</v>
      </c>
      <c r="O10" s="20" t="s">
        <v>32</v>
      </c>
      <c r="P10" s="20" t="s">
        <v>32</v>
      </c>
      <c r="Q10" s="20" t="s">
        <v>32</v>
      </c>
      <c r="R10" s="20"/>
    </row>
    <row r="11" spans="1:18">
      <c r="A11" s="7">
        <v>8</v>
      </c>
      <c r="B11" s="8" t="s">
        <v>100</v>
      </c>
      <c r="C11" s="6" t="s">
        <v>110</v>
      </c>
      <c r="D11" s="20"/>
      <c r="E11" s="20" t="s">
        <v>32</v>
      </c>
      <c r="F11" s="20"/>
      <c r="G11" s="20" t="s">
        <v>32</v>
      </c>
      <c r="H11" s="20" t="s">
        <v>32</v>
      </c>
      <c r="I11" s="20" t="s">
        <v>32</v>
      </c>
      <c r="J11" s="20" t="s">
        <v>32</v>
      </c>
      <c r="K11" s="20" t="s">
        <v>32</v>
      </c>
      <c r="L11" s="20" t="s">
        <v>32</v>
      </c>
      <c r="M11" s="20" t="s">
        <v>32</v>
      </c>
      <c r="N11" s="20" t="s">
        <v>32</v>
      </c>
      <c r="O11" s="20" t="s">
        <v>32</v>
      </c>
      <c r="P11" s="20" t="s">
        <v>32</v>
      </c>
      <c r="Q11" s="20" t="s">
        <v>32</v>
      </c>
      <c r="R11" s="20"/>
    </row>
    <row r="12" spans="1:18">
      <c r="A12" s="7">
        <v>9</v>
      </c>
      <c r="B12" s="8" t="s">
        <v>100</v>
      </c>
      <c r="C12" s="26" t="s">
        <v>111</v>
      </c>
      <c r="D12" s="20"/>
      <c r="E12" s="20" t="s">
        <v>32</v>
      </c>
      <c r="F12" s="20"/>
      <c r="G12" s="20" t="s">
        <v>32</v>
      </c>
      <c r="H12" s="20" t="s">
        <v>32</v>
      </c>
      <c r="I12" s="20" t="s">
        <v>32</v>
      </c>
      <c r="J12" s="20" t="s">
        <v>32</v>
      </c>
      <c r="K12" s="20" t="s">
        <v>32</v>
      </c>
      <c r="L12" s="20" t="s">
        <v>32</v>
      </c>
      <c r="M12" s="20" t="s">
        <v>32</v>
      </c>
      <c r="N12" s="20" t="s">
        <v>32</v>
      </c>
      <c r="O12" s="20" t="s">
        <v>32</v>
      </c>
      <c r="P12" s="20" t="s">
        <v>32</v>
      </c>
      <c r="Q12" s="20" t="s">
        <v>32</v>
      </c>
      <c r="R12" s="20"/>
    </row>
    <row r="13" spans="1:18" ht="22.5">
      <c r="A13" s="7">
        <v>10</v>
      </c>
      <c r="B13" s="8" t="s">
        <v>100</v>
      </c>
      <c r="C13" s="6" t="s">
        <v>112</v>
      </c>
      <c r="D13" s="20"/>
      <c r="E13" s="20" t="s">
        <v>32</v>
      </c>
      <c r="F13" s="20"/>
      <c r="G13" s="20" t="s">
        <v>32</v>
      </c>
      <c r="H13" s="20" t="s">
        <v>32</v>
      </c>
      <c r="I13" s="20" t="s">
        <v>32</v>
      </c>
      <c r="J13" s="20" t="s">
        <v>32</v>
      </c>
      <c r="K13" s="20" t="s">
        <v>32</v>
      </c>
      <c r="L13" s="20" t="s">
        <v>32</v>
      </c>
      <c r="M13" s="20" t="s">
        <v>32</v>
      </c>
      <c r="N13" s="20" t="s">
        <v>32</v>
      </c>
      <c r="O13" s="20" t="s">
        <v>32</v>
      </c>
      <c r="P13" s="20" t="s">
        <v>32</v>
      </c>
      <c r="Q13" s="20" t="s">
        <v>32</v>
      </c>
      <c r="R13" s="20"/>
    </row>
    <row r="14" spans="1:18" ht="22.5">
      <c r="A14" s="7">
        <v>11</v>
      </c>
      <c r="B14" s="8" t="s">
        <v>100</v>
      </c>
      <c r="C14" s="6" t="s">
        <v>113</v>
      </c>
      <c r="D14" s="20"/>
      <c r="E14" s="20" t="s">
        <v>32</v>
      </c>
      <c r="F14" s="20"/>
      <c r="G14" s="20" t="s">
        <v>32</v>
      </c>
      <c r="H14" s="20" t="s">
        <v>32</v>
      </c>
      <c r="I14" s="20" t="s">
        <v>32</v>
      </c>
      <c r="J14" s="20" t="s">
        <v>32</v>
      </c>
      <c r="K14" s="20" t="s">
        <v>32</v>
      </c>
      <c r="L14" s="20" t="s">
        <v>32</v>
      </c>
      <c r="M14" s="20" t="s">
        <v>32</v>
      </c>
      <c r="N14" s="20" t="s">
        <v>32</v>
      </c>
      <c r="O14" s="20" t="s">
        <v>32</v>
      </c>
      <c r="P14" s="20" t="s">
        <v>32</v>
      </c>
      <c r="Q14" s="20" t="s">
        <v>32</v>
      </c>
      <c r="R14" s="20"/>
    </row>
    <row r="15" spans="1:18" ht="22.5">
      <c r="A15" s="7">
        <v>12</v>
      </c>
      <c r="B15" s="8" t="s">
        <v>100</v>
      </c>
      <c r="C15" s="6" t="s">
        <v>239</v>
      </c>
      <c r="D15" s="20"/>
      <c r="E15" s="20" t="s">
        <v>32</v>
      </c>
      <c r="F15" s="20"/>
      <c r="G15" s="20" t="s">
        <v>32</v>
      </c>
      <c r="H15" s="20" t="s">
        <v>32</v>
      </c>
      <c r="I15" s="20" t="s">
        <v>32</v>
      </c>
      <c r="J15" s="20" t="s">
        <v>32</v>
      </c>
      <c r="K15" s="20" t="s">
        <v>32</v>
      </c>
      <c r="L15" s="20" t="s">
        <v>32</v>
      </c>
      <c r="M15" s="20" t="s">
        <v>32</v>
      </c>
      <c r="N15" s="20" t="s">
        <v>32</v>
      </c>
      <c r="O15" s="20" t="s">
        <v>32</v>
      </c>
      <c r="P15" s="20" t="s">
        <v>32</v>
      </c>
      <c r="Q15" s="20" t="s">
        <v>32</v>
      </c>
      <c r="R15" s="20"/>
    </row>
    <row r="16" spans="1:18" ht="22.5">
      <c r="A16" s="7">
        <v>13</v>
      </c>
      <c r="B16" s="8" t="s">
        <v>100</v>
      </c>
      <c r="C16" s="6" t="s">
        <v>114</v>
      </c>
      <c r="D16" s="20" t="s">
        <v>32</v>
      </c>
      <c r="E16" s="20" t="s">
        <v>32</v>
      </c>
      <c r="F16" s="20"/>
      <c r="G16" s="20" t="s">
        <v>32</v>
      </c>
      <c r="H16" s="20" t="s">
        <v>32</v>
      </c>
      <c r="I16" s="20" t="s">
        <v>32</v>
      </c>
      <c r="J16" s="20" t="s">
        <v>32</v>
      </c>
      <c r="K16" s="20" t="s">
        <v>32</v>
      </c>
      <c r="L16" s="20" t="s">
        <v>32</v>
      </c>
      <c r="M16" s="20" t="s">
        <v>32</v>
      </c>
      <c r="N16" s="20" t="s">
        <v>32</v>
      </c>
      <c r="O16" s="20" t="s">
        <v>32</v>
      </c>
      <c r="P16" s="20" t="s">
        <v>32</v>
      </c>
      <c r="Q16" s="20" t="s">
        <v>32</v>
      </c>
      <c r="R16" s="20"/>
    </row>
    <row r="17" spans="1:18" ht="18" customHeight="1">
      <c r="A17" s="7">
        <v>14</v>
      </c>
      <c r="B17" s="8" t="s">
        <v>100</v>
      </c>
      <c r="C17" s="6" t="s">
        <v>115</v>
      </c>
      <c r="D17" s="20"/>
      <c r="E17" s="20" t="s">
        <v>32</v>
      </c>
      <c r="F17" s="20"/>
      <c r="G17" s="20" t="s">
        <v>32</v>
      </c>
      <c r="H17" s="20" t="s">
        <v>32</v>
      </c>
      <c r="I17" s="20" t="s">
        <v>32</v>
      </c>
      <c r="J17" s="20" t="s">
        <v>32</v>
      </c>
      <c r="K17" s="20" t="s">
        <v>32</v>
      </c>
      <c r="L17" s="20" t="s">
        <v>32</v>
      </c>
      <c r="M17" s="20" t="s">
        <v>32</v>
      </c>
      <c r="N17" s="20" t="s">
        <v>32</v>
      </c>
      <c r="O17" s="20" t="s">
        <v>32</v>
      </c>
      <c r="P17" s="20" t="s">
        <v>32</v>
      </c>
      <c r="Q17" s="20" t="s">
        <v>32</v>
      </c>
      <c r="R17" s="20"/>
    </row>
    <row r="18" spans="1:18" ht="18" customHeight="1">
      <c r="A18" s="7">
        <v>15</v>
      </c>
      <c r="B18" s="8" t="s">
        <v>101</v>
      </c>
      <c r="C18" s="6" t="s">
        <v>116</v>
      </c>
      <c r="D18" s="20"/>
      <c r="E18" s="20" t="s">
        <v>32</v>
      </c>
      <c r="F18" s="20"/>
      <c r="G18" s="20" t="s">
        <v>32</v>
      </c>
      <c r="H18" s="20" t="s">
        <v>32</v>
      </c>
      <c r="I18" s="20" t="s">
        <v>32</v>
      </c>
      <c r="J18" s="20" t="s">
        <v>32</v>
      </c>
      <c r="K18" s="20" t="s">
        <v>32</v>
      </c>
      <c r="L18" s="20" t="s">
        <v>32</v>
      </c>
      <c r="M18" s="20" t="s">
        <v>32</v>
      </c>
      <c r="N18" s="20" t="s">
        <v>32</v>
      </c>
      <c r="O18" s="20" t="s">
        <v>32</v>
      </c>
      <c r="P18" s="20" t="s">
        <v>32</v>
      </c>
      <c r="Q18" s="20" t="s">
        <v>32</v>
      </c>
      <c r="R18" s="20"/>
    </row>
    <row r="19" spans="1:18">
      <c r="A19" s="7">
        <v>16</v>
      </c>
      <c r="B19" s="8" t="s">
        <v>101</v>
      </c>
      <c r="C19" s="6" t="s">
        <v>117</v>
      </c>
      <c r="D19" s="20"/>
      <c r="E19" s="20" t="s">
        <v>32</v>
      </c>
      <c r="F19" s="20"/>
      <c r="G19" s="20" t="s">
        <v>32</v>
      </c>
      <c r="H19" s="20" t="s">
        <v>32</v>
      </c>
      <c r="I19" s="20" t="s">
        <v>32</v>
      </c>
      <c r="J19" s="20" t="s">
        <v>32</v>
      </c>
      <c r="K19" s="20" t="s">
        <v>32</v>
      </c>
      <c r="L19" s="20" t="s">
        <v>32</v>
      </c>
      <c r="M19" s="20" t="s">
        <v>32</v>
      </c>
      <c r="N19" s="20" t="s">
        <v>32</v>
      </c>
      <c r="O19" s="20" t="s">
        <v>32</v>
      </c>
      <c r="P19" s="20" t="s">
        <v>32</v>
      </c>
      <c r="Q19" s="20" t="s">
        <v>32</v>
      </c>
      <c r="R19" s="20"/>
    </row>
    <row r="20" spans="1:18" ht="22.5">
      <c r="A20" s="7">
        <v>17</v>
      </c>
      <c r="B20" s="8" t="s">
        <v>101</v>
      </c>
      <c r="C20" s="6" t="s">
        <v>118</v>
      </c>
      <c r="D20" s="20"/>
      <c r="E20" s="20" t="s">
        <v>32</v>
      </c>
      <c r="F20" s="20"/>
      <c r="G20" s="20" t="s">
        <v>32</v>
      </c>
      <c r="H20" s="20" t="s">
        <v>32</v>
      </c>
      <c r="I20" s="20" t="s">
        <v>32</v>
      </c>
      <c r="J20" s="20" t="s">
        <v>32</v>
      </c>
      <c r="K20" s="20" t="s">
        <v>32</v>
      </c>
      <c r="L20" s="20" t="s">
        <v>32</v>
      </c>
      <c r="M20" s="20" t="s">
        <v>32</v>
      </c>
      <c r="N20" s="20" t="s">
        <v>32</v>
      </c>
      <c r="O20" s="20" t="s">
        <v>32</v>
      </c>
      <c r="P20" s="20" t="s">
        <v>32</v>
      </c>
      <c r="Q20" s="20" t="s">
        <v>32</v>
      </c>
      <c r="R20" s="20"/>
    </row>
    <row r="21" spans="1:18" ht="22.5">
      <c r="A21" s="7">
        <v>18</v>
      </c>
      <c r="B21" s="8" t="s">
        <v>101</v>
      </c>
      <c r="C21" s="6" t="s">
        <v>119</v>
      </c>
      <c r="D21" s="20" t="s">
        <v>32</v>
      </c>
      <c r="E21" s="20" t="s">
        <v>32</v>
      </c>
      <c r="F21" s="20"/>
      <c r="G21" s="20" t="s">
        <v>32</v>
      </c>
      <c r="H21" s="20" t="s">
        <v>32</v>
      </c>
      <c r="I21" s="20" t="s">
        <v>32</v>
      </c>
      <c r="J21" s="20" t="s">
        <v>32</v>
      </c>
      <c r="K21" s="20" t="s">
        <v>32</v>
      </c>
      <c r="L21" s="20" t="s">
        <v>32</v>
      </c>
      <c r="M21" s="20" t="s">
        <v>32</v>
      </c>
      <c r="N21" s="20" t="s">
        <v>32</v>
      </c>
      <c r="O21" s="20" t="s">
        <v>32</v>
      </c>
      <c r="P21" s="20" t="s">
        <v>32</v>
      </c>
      <c r="Q21" s="20" t="s">
        <v>32</v>
      </c>
      <c r="R21" s="20"/>
    </row>
    <row r="22" spans="1:18" ht="22.5">
      <c r="A22" s="7">
        <v>19</v>
      </c>
      <c r="B22" s="8" t="s">
        <v>101</v>
      </c>
      <c r="C22" s="6" t="s">
        <v>120</v>
      </c>
      <c r="D22" s="20"/>
      <c r="E22" s="20" t="s">
        <v>32</v>
      </c>
      <c r="F22" s="20"/>
      <c r="G22" s="20" t="s">
        <v>32</v>
      </c>
      <c r="H22" s="20" t="s">
        <v>32</v>
      </c>
      <c r="I22" s="20" t="s">
        <v>32</v>
      </c>
      <c r="J22" s="20" t="s">
        <v>32</v>
      </c>
      <c r="K22" s="20" t="s">
        <v>32</v>
      </c>
      <c r="L22" s="20" t="s">
        <v>32</v>
      </c>
      <c r="M22" s="20" t="s">
        <v>32</v>
      </c>
      <c r="N22" s="20" t="s">
        <v>32</v>
      </c>
      <c r="O22" s="20" t="s">
        <v>32</v>
      </c>
      <c r="P22" s="20" t="s">
        <v>32</v>
      </c>
      <c r="Q22" s="20" t="s">
        <v>32</v>
      </c>
      <c r="R22" s="20"/>
    </row>
    <row r="23" spans="1:18">
      <c r="A23" s="7">
        <v>20</v>
      </c>
      <c r="B23" s="8" t="s">
        <v>101</v>
      </c>
      <c r="C23" s="6" t="s">
        <v>121</v>
      </c>
      <c r="D23" s="20" t="s">
        <v>32</v>
      </c>
      <c r="E23" s="20" t="s">
        <v>32</v>
      </c>
      <c r="F23" s="20"/>
      <c r="G23" s="20" t="s">
        <v>32</v>
      </c>
      <c r="H23" s="20" t="s">
        <v>32</v>
      </c>
      <c r="I23" s="20" t="s">
        <v>32</v>
      </c>
      <c r="J23" s="20" t="s">
        <v>32</v>
      </c>
      <c r="K23" s="20" t="s">
        <v>32</v>
      </c>
      <c r="L23" s="20" t="s">
        <v>32</v>
      </c>
      <c r="M23" s="20" t="s">
        <v>32</v>
      </c>
      <c r="N23" s="20" t="s">
        <v>32</v>
      </c>
      <c r="O23" s="20" t="s">
        <v>32</v>
      </c>
      <c r="P23" s="20" t="s">
        <v>32</v>
      </c>
      <c r="Q23" s="20" t="s">
        <v>32</v>
      </c>
      <c r="R23" s="20"/>
    </row>
    <row r="24" spans="1:18" ht="15.75" customHeight="1">
      <c r="A24" s="7">
        <v>21</v>
      </c>
      <c r="B24" s="8" t="s">
        <v>102</v>
      </c>
      <c r="C24" s="6" t="s">
        <v>122</v>
      </c>
      <c r="D24" s="20"/>
      <c r="E24" s="20" t="s">
        <v>32</v>
      </c>
      <c r="F24" s="20"/>
      <c r="G24" s="20" t="s">
        <v>32</v>
      </c>
      <c r="H24" s="20" t="s">
        <v>32</v>
      </c>
      <c r="I24" s="20" t="s">
        <v>32</v>
      </c>
      <c r="J24" s="20" t="s">
        <v>32</v>
      </c>
      <c r="K24" s="20" t="s">
        <v>32</v>
      </c>
      <c r="L24" s="20" t="s">
        <v>32</v>
      </c>
      <c r="M24" s="20" t="s">
        <v>32</v>
      </c>
      <c r="N24" s="20" t="s">
        <v>32</v>
      </c>
      <c r="O24" s="20" t="s">
        <v>32</v>
      </c>
      <c r="P24" s="20" t="s">
        <v>32</v>
      </c>
      <c r="Q24" s="20" t="s">
        <v>32</v>
      </c>
      <c r="R24" s="20"/>
    </row>
    <row r="25" spans="1:18">
      <c r="A25" s="7">
        <v>22</v>
      </c>
      <c r="B25" s="8" t="s">
        <v>102</v>
      </c>
      <c r="C25" s="6" t="s">
        <v>123</v>
      </c>
      <c r="D25" s="20"/>
      <c r="E25" s="20" t="s">
        <v>32</v>
      </c>
      <c r="F25" s="20"/>
      <c r="G25" s="20" t="s">
        <v>32</v>
      </c>
      <c r="H25" s="20" t="s">
        <v>32</v>
      </c>
      <c r="I25" s="20" t="s">
        <v>32</v>
      </c>
      <c r="J25" s="20" t="s">
        <v>32</v>
      </c>
      <c r="K25" s="20" t="s">
        <v>32</v>
      </c>
      <c r="L25" s="20" t="s">
        <v>32</v>
      </c>
      <c r="M25" s="20" t="s">
        <v>32</v>
      </c>
      <c r="N25" s="20" t="s">
        <v>32</v>
      </c>
      <c r="O25" s="20" t="s">
        <v>32</v>
      </c>
      <c r="P25" s="20" t="s">
        <v>32</v>
      </c>
      <c r="Q25" s="20" t="s">
        <v>32</v>
      </c>
      <c r="R25" s="20"/>
    </row>
    <row r="26" spans="1:18" ht="17.25" customHeight="1">
      <c r="A26" s="7">
        <v>23</v>
      </c>
      <c r="B26" s="8" t="s">
        <v>102</v>
      </c>
      <c r="C26" s="6" t="s">
        <v>124</v>
      </c>
      <c r="D26" s="20"/>
      <c r="E26" s="20" t="s">
        <v>32</v>
      </c>
      <c r="F26" s="20"/>
      <c r="G26" s="20" t="s">
        <v>32</v>
      </c>
      <c r="H26" s="20" t="s">
        <v>32</v>
      </c>
      <c r="I26" s="20" t="s">
        <v>32</v>
      </c>
      <c r="J26" s="20" t="s">
        <v>32</v>
      </c>
      <c r="K26" s="20" t="s">
        <v>32</v>
      </c>
      <c r="L26" s="20" t="s">
        <v>32</v>
      </c>
      <c r="M26" s="20" t="s">
        <v>32</v>
      </c>
      <c r="N26" s="20" t="s">
        <v>32</v>
      </c>
      <c r="O26" s="20" t="s">
        <v>32</v>
      </c>
      <c r="P26" s="20" t="s">
        <v>32</v>
      </c>
      <c r="Q26" s="20" t="s">
        <v>32</v>
      </c>
      <c r="R26" s="20"/>
    </row>
    <row r="27" spans="1:18">
      <c r="A27" s="7">
        <v>24</v>
      </c>
      <c r="B27" s="8" t="s">
        <v>102</v>
      </c>
      <c r="C27" s="6" t="s">
        <v>125</v>
      </c>
      <c r="D27" s="20"/>
      <c r="E27" s="20" t="s">
        <v>32</v>
      </c>
      <c r="F27" s="20"/>
      <c r="G27" s="20" t="s">
        <v>32</v>
      </c>
      <c r="H27" s="20" t="s">
        <v>32</v>
      </c>
      <c r="I27" s="20" t="s">
        <v>32</v>
      </c>
      <c r="J27" s="20" t="s">
        <v>32</v>
      </c>
      <c r="K27" s="20" t="s">
        <v>32</v>
      </c>
      <c r="L27" s="20" t="s">
        <v>32</v>
      </c>
      <c r="M27" s="20" t="s">
        <v>32</v>
      </c>
      <c r="N27" s="20" t="s">
        <v>32</v>
      </c>
      <c r="O27" s="20" t="s">
        <v>32</v>
      </c>
      <c r="P27" s="20" t="s">
        <v>32</v>
      </c>
      <c r="Q27" s="20" t="s">
        <v>32</v>
      </c>
      <c r="R27" s="20"/>
    </row>
  </sheetData>
  <mergeCells count="5">
    <mergeCell ref="A1:A2"/>
    <mergeCell ref="C1:C2"/>
    <mergeCell ref="E1:G1"/>
    <mergeCell ref="H1:P1"/>
    <mergeCell ref="B1:B2"/>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Blad4"/>
  <dimension ref="A1:R70"/>
  <sheetViews>
    <sheetView zoomScale="120" zoomScaleNormal="120" workbookViewId="0">
      <pane ySplit="2" topLeftCell="A59" activePane="bottomLeft" state="frozenSplit"/>
      <selection activeCell="C7" sqref="C7"/>
      <selection pane="bottomLeft" activeCell="C62" sqref="A4:C79"/>
    </sheetView>
  </sheetViews>
  <sheetFormatPr defaultRowHeight="11.25"/>
  <cols>
    <col min="1" max="1" width="9.140625" style="1"/>
    <col min="2" max="2" width="9.140625" style="3"/>
    <col min="3" max="3" width="80.85546875" style="3" customWidth="1"/>
    <col min="4" max="16" width="4.7109375" style="1" customWidth="1"/>
    <col min="17" max="17" width="7.140625" style="1" customWidth="1"/>
    <col min="18" max="18" width="12.85546875" style="1" customWidth="1"/>
    <col min="19" max="16384" width="9.140625" style="1"/>
  </cols>
  <sheetData>
    <row r="1" spans="1:18" ht="37.5" customHeight="1">
      <c r="A1" s="47" t="s">
        <v>5</v>
      </c>
      <c r="B1" s="49" t="s">
        <v>6</v>
      </c>
      <c r="C1" s="48" t="s">
        <v>8</v>
      </c>
      <c r="D1" s="17"/>
      <c r="E1" s="44" t="s">
        <v>33</v>
      </c>
      <c r="F1" s="45"/>
      <c r="G1" s="45"/>
      <c r="H1" s="46" t="s">
        <v>96</v>
      </c>
      <c r="I1" s="46"/>
      <c r="J1" s="46"/>
      <c r="K1" s="46"/>
      <c r="L1" s="46"/>
      <c r="M1" s="46"/>
      <c r="N1" s="46"/>
      <c r="O1" s="46"/>
      <c r="P1" s="46"/>
      <c r="Q1" s="14" t="s">
        <v>46</v>
      </c>
      <c r="R1" s="18" t="s">
        <v>48</v>
      </c>
    </row>
    <row r="2" spans="1:18" ht="231" customHeight="1">
      <c r="A2" s="47"/>
      <c r="B2" s="50"/>
      <c r="C2" s="47"/>
      <c r="D2" s="16" t="s">
        <v>31</v>
      </c>
      <c r="E2" s="16" t="s">
        <v>34</v>
      </c>
      <c r="F2" s="13" t="s">
        <v>35</v>
      </c>
      <c r="G2" s="13" t="s">
        <v>36</v>
      </c>
      <c r="H2" s="12" t="s">
        <v>38</v>
      </c>
      <c r="I2" s="12" t="s">
        <v>39</v>
      </c>
      <c r="J2" s="12" t="s">
        <v>97</v>
      </c>
      <c r="K2" s="12" t="s">
        <v>98</v>
      </c>
      <c r="L2" s="12" t="s">
        <v>42</v>
      </c>
      <c r="M2" s="12" t="s">
        <v>43</v>
      </c>
      <c r="N2" s="12" t="s">
        <v>44</v>
      </c>
      <c r="O2" s="12" t="s">
        <v>99</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c r="A4" s="7">
        <v>1</v>
      </c>
      <c r="B4" s="8" t="s">
        <v>126</v>
      </c>
      <c r="C4" s="6" t="s">
        <v>131</v>
      </c>
      <c r="D4" s="20"/>
      <c r="E4" s="20"/>
      <c r="F4" s="20"/>
      <c r="G4" s="20"/>
      <c r="H4" s="20" t="s">
        <v>32</v>
      </c>
      <c r="I4" s="20" t="s">
        <v>32</v>
      </c>
      <c r="J4" s="20" t="s">
        <v>32</v>
      </c>
      <c r="K4" s="20" t="s">
        <v>32</v>
      </c>
      <c r="L4" s="20" t="s">
        <v>32</v>
      </c>
      <c r="M4" s="20"/>
      <c r="N4" s="20"/>
      <c r="O4" s="20"/>
      <c r="P4" s="20"/>
      <c r="Q4" s="20"/>
      <c r="R4" s="25"/>
    </row>
    <row r="5" spans="1:18" ht="22.5">
      <c r="A5" s="7">
        <v>2</v>
      </c>
      <c r="B5" s="8" t="s">
        <v>126</v>
      </c>
      <c r="C5" s="6" t="s">
        <v>132</v>
      </c>
      <c r="D5" s="20"/>
      <c r="E5" s="20"/>
      <c r="F5" s="20"/>
      <c r="G5" s="20"/>
      <c r="H5" s="20" t="s">
        <v>32</v>
      </c>
      <c r="I5" s="20" t="s">
        <v>32</v>
      </c>
      <c r="J5" s="20" t="s">
        <v>32</v>
      </c>
      <c r="K5" s="20" t="s">
        <v>32</v>
      </c>
      <c r="L5" s="20" t="s">
        <v>32</v>
      </c>
      <c r="M5" s="20"/>
      <c r="N5" s="20"/>
      <c r="O5" s="20"/>
      <c r="P5" s="20"/>
      <c r="Q5" s="20"/>
      <c r="R5" s="25"/>
    </row>
    <row r="6" spans="1:18">
      <c r="A6" s="7">
        <v>3</v>
      </c>
      <c r="B6" s="8" t="s">
        <v>126</v>
      </c>
      <c r="C6" s="6" t="s">
        <v>133</v>
      </c>
      <c r="D6" s="20"/>
      <c r="E6" s="20"/>
      <c r="F6" s="20"/>
      <c r="G6" s="20"/>
      <c r="H6" s="20" t="s">
        <v>32</v>
      </c>
      <c r="I6" s="20" t="s">
        <v>32</v>
      </c>
      <c r="J6" s="20" t="s">
        <v>32</v>
      </c>
      <c r="K6" s="20" t="s">
        <v>32</v>
      </c>
      <c r="L6" s="20" t="s">
        <v>32</v>
      </c>
      <c r="M6" s="20"/>
      <c r="N6" s="20"/>
      <c r="O6" s="20"/>
      <c r="P6" s="20"/>
      <c r="Q6" s="20"/>
      <c r="R6" s="25"/>
    </row>
    <row r="7" spans="1:18">
      <c r="A7" s="7">
        <v>4</v>
      </c>
      <c r="B7" s="8" t="s">
        <v>126</v>
      </c>
      <c r="C7" s="6" t="s">
        <v>134</v>
      </c>
      <c r="D7" s="20"/>
      <c r="E7" s="20"/>
      <c r="F7" s="20"/>
      <c r="G7" s="20"/>
      <c r="H7" s="20" t="s">
        <v>32</v>
      </c>
      <c r="I7" s="20" t="s">
        <v>32</v>
      </c>
      <c r="J7" s="20" t="s">
        <v>32</v>
      </c>
      <c r="K7" s="20" t="s">
        <v>32</v>
      </c>
      <c r="L7" s="20" t="s">
        <v>32</v>
      </c>
      <c r="M7" s="20"/>
      <c r="N7" s="20"/>
      <c r="O7" s="20"/>
      <c r="P7" s="20"/>
      <c r="Q7" s="20"/>
      <c r="R7" s="25"/>
    </row>
    <row r="8" spans="1:18">
      <c r="A8" s="7">
        <v>5</v>
      </c>
      <c r="B8" s="8" t="s">
        <v>126</v>
      </c>
      <c r="C8" s="6" t="s">
        <v>135</v>
      </c>
      <c r="D8" s="20"/>
      <c r="E8" s="20"/>
      <c r="F8" s="20"/>
      <c r="G8" s="20"/>
      <c r="H8" s="20" t="s">
        <v>32</v>
      </c>
      <c r="I8" s="20" t="s">
        <v>32</v>
      </c>
      <c r="J8" s="20" t="s">
        <v>32</v>
      </c>
      <c r="K8" s="20" t="s">
        <v>32</v>
      </c>
      <c r="L8" s="20" t="s">
        <v>32</v>
      </c>
      <c r="M8" s="20"/>
      <c r="N8" s="20"/>
      <c r="O8" s="20"/>
      <c r="P8" s="20"/>
      <c r="Q8" s="20"/>
      <c r="R8" s="25"/>
    </row>
    <row r="9" spans="1:18">
      <c r="A9" s="7">
        <v>6</v>
      </c>
      <c r="B9" s="8" t="s">
        <v>126</v>
      </c>
      <c r="C9" s="6" t="s">
        <v>136</v>
      </c>
      <c r="D9" s="20"/>
      <c r="E9" s="20"/>
      <c r="F9" s="20"/>
      <c r="G9" s="20"/>
      <c r="H9" s="20" t="s">
        <v>32</v>
      </c>
      <c r="I9" s="20" t="s">
        <v>32</v>
      </c>
      <c r="J9" s="20" t="s">
        <v>32</v>
      </c>
      <c r="K9" s="20" t="s">
        <v>32</v>
      </c>
      <c r="L9" s="20" t="s">
        <v>32</v>
      </c>
      <c r="M9" s="20"/>
      <c r="N9" s="20"/>
      <c r="O9" s="20"/>
      <c r="P9" s="20"/>
      <c r="Q9" s="20"/>
      <c r="R9" s="25"/>
    </row>
    <row r="10" spans="1:18" ht="33.75">
      <c r="A10" s="7">
        <v>7</v>
      </c>
      <c r="B10" s="8" t="s">
        <v>126</v>
      </c>
      <c r="C10" s="6" t="s">
        <v>137</v>
      </c>
      <c r="D10" s="20"/>
      <c r="E10" s="20"/>
      <c r="F10" s="20"/>
      <c r="G10" s="20"/>
      <c r="H10" s="20" t="s">
        <v>32</v>
      </c>
      <c r="I10" s="20" t="s">
        <v>32</v>
      </c>
      <c r="J10" s="20" t="s">
        <v>32</v>
      </c>
      <c r="K10" s="20" t="s">
        <v>32</v>
      </c>
      <c r="L10" s="20" t="s">
        <v>32</v>
      </c>
      <c r="M10" s="20"/>
      <c r="N10" s="20"/>
      <c r="O10" s="20"/>
      <c r="P10" s="20"/>
      <c r="Q10" s="20"/>
      <c r="R10" s="25"/>
    </row>
    <row r="11" spans="1:18" ht="33.75">
      <c r="A11" s="7">
        <v>8</v>
      </c>
      <c r="B11" s="8" t="s">
        <v>126</v>
      </c>
      <c r="C11" s="6" t="s">
        <v>138</v>
      </c>
      <c r="D11" s="20"/>
      <c r="E11" s="20"/>
      <c r="F11" s="20"/>
      <c r="G11" s="20"/>
      <c r="H11" s="20" t="s">
        <v>32</v>
      </c>
      <c r="I11" s="20" t="s">
        <v>32</v>
      </c>
      <c r="J11" s="20" t="s">
        <v>32</v>
      </c>
      <c r="K11" s="20" t="s">
        <v>32</v>
      </c>
      <c r="L11" s="20" t="s">
        <v>32</v>
      </c>
      <c r="M11" s="20"/>
      <c r="N11" s="20"/>
      <c r="O11" s="20"/>
      <c r="P11" s="20"/>
      <c r="Q11" s="20"/>
      <c r="R11" s="25"/>
    </row>
    <row r="12" spans="1:18">
      <c r="A12" s="7">
        <v>9</v>
      </c>
      <c r="B12" s="8" t="s">
        <v>126</v>
      </c>
      <c r="C12" s="6" t="s">
        <v>139</v>
      </c>
      <c r="D12" s="20"/>
      <c r="E12" s="20"/>
      <c r="F12" s="20"/>
      <c r="G12" s="20"/>
      <c r="H12" s="20" t="s">
        <v>32</v>
      </c>
      <c r="I12" s="20" t="s">
        <v>32</v>
      </c>
      <c r="J12" s="20" t="s">
        <v>32</v>
      </c>
      <c r="K12" s="20" t="s">
        <v>32</v>
      </c>
      <c r="L12" s="20" t="s">
        <v>32</v>
      </c>
      <c r="M12" s="20"/>
      <c r="N12" s="20"/>
      <c r="O12" s="20"/>
      <c r="P12" s="20"/>
      <c r="Q12" s="20"/>
      <c r="R12" s="25"/>
    </row>
    <row r="13" spans="1:18">
      <c r="A13" s="7">
        <v>10</v>
      </c>
      <c r="B13" s="8" t="s">
        <v>126</v>
      </c>
      <c r="C13" s="6" t="s">
        <v>140</v>
      </c>
      <c r="D13" s="20"/>
      <c r="E13" s="20"/>
      <c r="F13" s="20"/>
      <c r="G13" s="20"/>
      <c r="H13" s="20" t="s">
        <v>32</v>
      </c>
      <c r="I13" s="20" t="s">
        <v>32</v>
      </c>
      <c r="J13" s="20" t="s">
        <v>32</v>
      </c>
      <c r="K13" s="20" t="s">
        <v>32</v>
      </c>
      <c r="L13" s="20" t="s">
        <v>32</v>
      </c>
      <c r="M13" s="20"/>
      <c r="N13" s="20"/>
      <c r="O13" s="20"/>
      <c r="P13" s="20"/>
      <c r="Q13" s="20"/>
      <c r="R13" s="25"/>
    </row>
    <row r="14" spans="1:18">
      <c r="A14" s="7">
        <v>11</v>
      </c>
      <c r="B14" s="8" t="s">
        <v>126</v>
      </c>
      <c r="C14" s="6" t="s">
        <v>141</v>
      </c>
      <c r="D14" s="20"/>
      <c r="E14" s="20"/>
      <c r="F14" s="20"/>
      <c r="G14" s="20"/>
      <c r="H14" s="20" t="s">
        <v>32</v>
      </c>
      <c r="I14" s="20" t="s">
        <v>32</v>
      </c>
      <c r="J14" s="20" t="s">
        <v>32</v>
      </c>
      <c r="K14" s="20" t="s">
        <v>32</v>
      </c>
      <c r="L14" s="20" t="s">
        <v>32</v>
      </c>
      <c r="M14" s="20"/>
      <c r="N14" s="20"/>
      <c r="O14" s="20"/>
      <c r="P14" s="20"/>
      <c r="Q14" s="20"/>
      <c r="R14" s="25"/>
    </row>
    <row r="15" spans="1:18" ht="22.5">
      <c r="A15" s="7">
        <v>12</v>
      </c>
      <c r="B15" s="8" t="s">
        <v>126</v>
      </c>
      <c r="C15" s="6" t="s">
        <v>142</v>
      </c>
      <c r="D15" s="20"/>
      <c r="E15" s="20"/>
      <c r="F15" s="20"/>
      <c r="G15" s="20"/>
      <c r="H15" s="20" t="s">
        <v>32</v>
      </c>
      <c r="I15" s="20" t="s">
        <v>32</v>
      </c>
      <c r="J15" s="20" t="s">
        <v>32</v>
      </c>
      <c r="K15" s="20" t="s">
        <v>32</v>
      </c>
      <c r="L15" s="20" t="s">
        <v>32</v>
      </c>
      <c r="M15" s="20"/>
      <c r="N15" s="20"/>
      <c r="O15" s="20"/>
      <c r="P15" s="20"/>
      <c r="Q15" s="20"/>
      <c r="R15" s="25"/>
    </row>
    <row r="16" spans="1:18">
      <c r="A16" s="7">
        <v>13</v>
      </c>
      <c r="B16" s="8" t="s">
        <v>126</v>
      </c>
      <c r="C16" s="6" t="s">
        <v>143</v>
      </c>
      <c r="D16" s="20"/>
      <c r="E16" s="20"/>
      <c r="F16" s="20"/>
      <c r="G16" s="20"/>
      <c r="H16" s="20"/>
      <c r="I16" s="20"/>
      <c r="J16" s="20"/>
      <c r="K16" s="20"/>
      <c r="L16" s="20"/>
      <c r="M16" s="20"/>
      <c r="N16" s="20"/>
      <c r="O16" s="20"/>
      <c r="P16" s="20"/>
      <c r="Q16" s="20"/>
      <c r="R16" s="25"/>
    </row>
    <row r="17" spans="1:18" ht="16.5" customHeight="1">
      <c r="A17" s="7">
        <v>14</v>
      </c>
      <c r="B17" s="8" t="s">
        <v>127</v>
      </c>
      <c r="C17" s="6" t="s">
        <v>144</v>
      </c>
      <c r="D17" s="20"/>
      <c r="E17" s="20"/>
      <c r="F17" s="20"/>
      <c r="G17" s="20"/>
      <c r="H17" s="20" t="s">
        <v>32</v>
      </c>
      <c r="I17" s="20" t="s">
        <v>32</v>
      </c>
      <c r="J17" s="20" t="s">
        <v>32</v>
      </c>
      <c r="K17" s="20" t="s">
        <v>32</v>
      </c>
      <c r="L17" s="20" t="s">
        <v>32</v>
      </c>
      <c r="M17" s="20"/>
      <c r="N17" s="20"/>
      <c r="O17" s="20"/>
      <c r="P17" s="20"/>
      <c r="Q17" s="20"/>
      <c r="R17" s="25"/>
    </row>
    <row r="18" spans="1:18" ht="22.5">
      <c r="A18" s="7">
        <v>15</v>
      </c>
      <c r="B18" s="8" t="s">
        <v>127</v>
      </c>
      <c r="C18" s="6" t="s">
        <v>145</v>
      </c>
      <c r="D18" s="20"/>
      <c r="E18" s="20"/>
      <c r="F18" s="20"/>
      <c r="G18" s="20"/>
      <c r="H18" s="20" t="s">
        <v>32</v>
      </c>
      <c r="I18" s="20" t="s">
        <v>32</v>
      </c>
      <c r="J18" s="20" t="s">
        <v>32</v>
      </c>
      <c r="K18" s="20" t="s">
        <v>32</v>
      </c>
      <c r="L18" s="20" t="s">
        <v>32</v>
      </c>
      <c r="M18" s="20"/>
      <c r="N18" s="20"/>
      <c r="O18" s="20"/>
      <c r="P18" s="20"/>
      <c r="Q18" s="20"/>
      <c r="R18" s="25"/>
    </row>
    <row r="19" spans="1:18">
      <c r="A19" s="7">
        <v>16</v>
      </c>
      <c r="B19" s="8" t="s">
        <v>127</v>
      </c>
      <c r="C19" s="6" t="s">
        <v>146</v>
      </c>
      <c r="D19" s="20"/>
      <c r="E19" s="20"/>
      <c r="F19" s="20"/>
      <c r="G19" s="20"/>
      <c r="H19" s="20" t="s">
        <v>32</v>
      </c>
      <c r="I19" s="20" t="s">
        <v>32</v>
      </c>
      <c r="J19" s="20" t="s">
        <v>32</v>
      </c>
      <c r="K19" s="20" t="s">
        <v>32</v>
      </c>
      <c r="L19" s="20" t="s">
        <v>32</v>
      </c>
      <c r="M19" s="20"/>
      <c r="N19" s="20"/>
      <c r="O19" s="20"/>
      <c r="P19" s="20"/>
      <c r="Q19" s="20"/>
      <c r="R19" s="25"/>
    </row>
    <row r="20" spans="1:18" ht="33.75">
      <c r="A20" s="7">
        <v>17</v>
      </c>
      <c r="B20" s="8" t="s">
        <v>127</v>
      </c>
      <c r="C20" s="6" t="s">
        <v>147</v>
      </c>
      <c r="D20" s="20"/>
      <c r="E20" s="20"/>
      <c r="F20" s="20"/>
      <c r="G20" s="20"/>
      <c r="H20" s="20" t="s">
        <v>32</v>
      </c>
      <c r="I20" s="20" t="s">
        <v>32</v>
      </c>
      <c r="J20" s="20" t="s">
        <v>32</v>
      </c>
      <c r="K20" s="20" t="s">
        <v>32</v>
      </c>
      <c r="L20" s="20" t="s">
        <v>32</v>
      </c>
      <c r="M20" s="20"/>
      <c r="N20" s="20"/>
      <c r="O20" s="20"/>
      <c r="P20" s="20"/>
      <c r="Q20" s="20"/>
      <c r="R20" s="25"/>
    </row>
    <row r="21" spans="1:18" ht="22.5">
      <c r="A21" s="7">
        <v>18</v>
      </c>
      <c r="B21" s="8" t="s">
        <v>127</v>
      </c>
      <c r="C21" s="6" t="s">
        <v>148</v>
      </c>
      <c r="D21" s="20"/>
      <c r="E21" s="20"/>
      <c r="F21" s="20"/>
      <c r="G21" s="20"/>
      <c r="H21" s="20" t="s">
        <v>32</v>
      </c>
      <c r="I21" s="20" t="s">
        <v>32</v>
      </c>
      <c r="J21" s="20" t="s">
        <v>32</v>
      </c>
      <c r="K21" s="20" t="s">
        <v>32</v>
      </c>
      <c r="L21" s="20" t="s">
        <v>32</v>
      </c>
      <c r="M21" s="20"/>
      <c r="N21" s="20"/>
      <c r="O21" s="20"/>
      <c r="P21" s="20"/>
      <c r="Q21" s="20"/>
      <c r="R21" s="25"/>
    </row>
    <row r="22" spans="1:18" ht="22.5">
      <c r="A22" s="7">
        <v>19</v>
      </c>
      <c r="B22" s="8" t="s">
        <v>127</v>
      </c>
      <c r="C22" s="6" t="s">
        <v>149</v>
      </c>
      <c r="D22" s="20"/>
      <c r="E22" s="20"/>
      <c r="F22" s="20"/>
      <c r="G22" s="20"/>
      <c r="H22" s="20" t="s">
        <v>32</v>
      </c>
      <c r="I22" s="20" t="s">
        <v>32</v>
      </c>
      <c r="J22" s="20" t="s">
        <v>32</v>
      </c>
      <c r="K22" s="20" t="s">
        <v>32</v>
      </c>
      <c r="L22" s="20" t="s">
        <v>32</v>
      </c>
      <c r="M22" s="20"/>
      <c r="N22" s="20"/>
      <c r="O22" s="20"/>
      <c r="P22" s="20"/>
      <c r="Q22" s="20"/>
      <c r="R22" s="25"/>
    </row>
    <row r="23" spans="1:18" ht="22.5">
      <c r="A23" s="7">
        <v>20</v>
      </c>
      <c r="B23" s="8" t="s">
        <v>127</v>
      </c>
      <c r="C23" s="6" t="s">
        <v>150</v>
      </c>
      <c r="D23" s="20"/>
      <c r="E23" s="20"/>
      <c r="F23" s="20"/>
      <c r="G23" s="20"/>
      <c r="H23" s="20" t="s">
        <v>32</v>
      </c>
      <c r="I23" s="20" t="s">
        <v>32</v>
      </c>
      <c r="J23" s="20" t="s">
        <v>32</v>
      </c>
      <c r="K23" s="20" t="s">
        <v>32</v>
      </c>
      <c r="L23" s="20" t="s">
        <v>32</v>
      </c>
      <c r="M23" s="20"/>
      <c r="N23" s="20"/>
      <c r="O23" s="20"/>
      <c r="P23" s="20"/>
      <c r="Q23" s="20"/>
      <c r="R23" s="25"/>
    </row>
    <row r="24" spans="1:18">
      <c r="A24" s="7">
        <v>21</v>
      </c>
      <c r="B24" s="8" t="s">
        <v>128</v>
      </c>
      <c r="C24" s="6" t="s">
        <v>151</v>
      </c>
      <c r="D24" s="20"/>
      <c r="E24" s="20" t="s">
        <v>32</v>
      </c>
      <c r="F24" s="20"/>
      <c r="G24" s="20"/>
      <c r="H24" s="20"/>
      <c r="I24" s="20"/>
      <c r="J24" s="20"/>
      <c r="K24" s="20"/>
      <c r="L24" s="20"/>
      <c r="M24" s="20"/>
      <c r="N24" s="20"/>
      <c r="O24" s="20"/>
      <c r="P24" s="20"/>
      <c r="Q24" s="20"/>
      <c r="R24" s="25"/>
    </row>
    <row r="25" spans="1:18">
      <c r="A25" s="7">
        <v>22</v>
      </c>
      <c r="B25" s="8" t="s">
        <v>128</v>
      </c>
      <c r="C25" s="6" t="s">
        <v>152</v>
      </c>
      <c r="D25" s="20"/>
      <c r="E25" s="20" t="s">
        <v>32</v>
      </c>
      <c r="F25" s="20"/>
      <c r="G25" s="20"/>
      <c r="H25" s="20"/>
      <c r="I25" s="20"/>
      <c r="J25" s="20"/>
      <c r="K25" s="20"/>
      <c r="L25" s="20"/>
      <c r="M25" s="20"/>
      <c r="N25" s="20"/>
      <c r="O25" s="20"/>
      <c r="P25" s="20"/>
      <c r="Q25" s="20"/>
      <c r="R25" s="25"/>
    </row>
    <row r="26" spans="1:18">
      <c r="A26" s="7">
        <v>23</v>
      </c>
      <c r="B26" s="8" t="s">
        <v>128</v>
      </c>
      <c r="C26" s="6" t="s">
        <v>153</v>
      </c>
      <c r="D26" s="20"/>
      <c r="E26" s="20" t="s">
        <v>32</v>
      </c>
      <c r="F26" s="20"/>
      <c r="G26" s="20"/>
      <c r="H26" s="20"/>
      <c r="I26" s="20"/>
      <c r="J26" s="20"/>
      <c r="K26" s="20"/>
      <c r="L26" s="20"/>
      <c r="M26" s="20"/>
      <c r="N26" s="20"/>
      <c r="O26" s="20"/>
      <c r="P26" s="20"/>
      <c r="Q26" s="20"/>
      <c r="R26" s="25"/>
    </row>
    <row r="27" spans="1:18">
      <c r="A27" s="7">
        <v>24</v>
      </c>
      <c r="B27" s="8" t="s">
        <v>128</v>
      </c>
      <c r="C27" s="6" t="s">
        <v>154</v>
      </c>
      <c r="D27" s="20"/>
      <c r="E27" s="20" t="s">
        <v>32</v>
      </c>
      <c r="F27" s="20"/>
      <c r="G27" s="20"/>
      <c r="H27" s="20"/>
      <c r="I27" s="20"/>
      <c r="J27" s="20"/>
      <c r="K27" s="20"/>
      <c r="L27" s="20"/>
      <c r="M27" s="20"/>
      <c r="N27" s="20"/>
      <c r="O27" s="20"/>
      <c r="P27" s="20"/>
      <c r="Q27" s="20"/>
      <c r="R27" s="25"/>
    </row>
    <row r="28" spans="1:18">
      <c r="A28" s="7">
        <v>25</v>
      </c>
      <c r="B28" s="8" t="s">
        <v>128</v>
      </c>
      <c r="C28" s="6" t="s">
        <v>155</v>
      </c>
      <c r="D28" s="20"/>
      <c r="E28" s="20" t="s">
        <v>32</v>
      </c>
      <c r="F28" s="20"/>
      <c r="G28" s="20"/>
      <c r="H28" s="20"/>
      <c r="I28" s="20"/>
      <c r="J28" s="20"/>
      <c r="K28" s="20"/>
      <c r="L28" s="20"/>
      <c r="M28" s="20"/>
      <c r="N28" s="20"/>
      <c r="O28" s="20"/>
      <c r="P28" s="20"/>
      <c r="Q28" s="20"/>
      <c r="R28" s="25"/>
    </row>
    <row r="29" spans="1:18">
      <c r="A29" s="7">
        <v>26</v>
      </c>
      <c r="B29" s="8" t="s">
        <v>128</v>
      </c>
      <c r="C29" s="6" t="s">
        <v>156</v>
      </c>
      <c r="D29" s="20"/>
      <c r="E29" s="20" t="s">
        <v>32</v>
      </c>
      <c r="F29" s="20"/>
      <c r="G29" s="20"/>
      <c r="H29" s="20"/>
      <c r="I29" s="20"/>
      <c r="J29" s="20"/>
      <c r="K29" s="20"/>
      <c r="L29" s="20"/>
      <c r="M29" s="20"/>
      <c r="N29" s="20"/>
      <c r="O29" s="20"/>
      <c r="P29" s="20"/>
      <c r="Q29" s="20"/>
      <c r="R29" s="25"/>
    </row>
    <row r="30" spans="1:18">
      <c r="A30" s="7">
        <v>27</v>
      </c>
      <c r="B30" s="8" t="s">
        <v>128</v>
      </c>
      <c r="C30" s="6" t="s">
        <v>157</v>
      </c>
      <c r="D30" s="20"/>
      <c r="E30" s="20" t="s">
        <v>32</v>
      </c>
      <c r="F30" s="20"/>
      <c r="G30" s="20"/>
      <c r="H30" s="20"/>
      <c r="I30" s="20"/>
      <c r="J30" s="20"/>
      <c r="K30" s="20"/>
      <c r="L30" s="20"/>
      <c r="M30" s="20"/>
      <c r="N30" s="20"/>
      <c r="O30" s="20"/>
      <c r="P30" s="20"/>
      <c r="Q30" s="20"/>
      <c r="R30" s="25"/>
    </row>
    <row r="31" spans="1:18">
      <c r="A31" s="7">
        <v>28</v>
      </c>
      <c r="B31" s="8" t="s">
        <v>128</v>
      </c>
      <c r="C31" s="6" t="s">
        <v>158</v>
      </c>
      <c r="D31" s="20"/>
      <c r="E31" s="20" t="s">
        <v>32</v>
      </c>
      <c r="F31" s="20"/>
      <c r="G31" s="20"/>
      <c r="H31" s="20"/>
      <c r="I31" s="20"/>
      <c r="J31" s="20"/>
      <c r="K31" s="20"/>
      <c r="L31" s="20"/>
      <c r="M31" s="20"/>
      <c r="N31" s="20"/>
      <c r="O31" s="20"/>
      <c r="P31" s="20"/>
      <c r="Q31" s="20"/>
      <c r="R31" s="25"/>
    </row>
    <row r="32" spans="1:18" ht="22.5">
      <c r="A32" s="7">
        <v>29</v>
      </c>
      <c r="B32" s="8" t="s">
        <v>128</v>
      </c>
      <c r="C32" s="6" t="s">
        <v>159</v>
      </c>
      <c r="D32" s="20"/>
      <c r="E32" s="20" t="s">
        <v>32</v>
      </c>
      <c r="F32" s="20"/>
      <c r="G32" s="20"/>
      <c r="H32" s="20"/>
      <c r="I32" s="20"/>
      <c r="J32" s="20"/>
      <c r="K32" s="20"/>
      <c r="L32" s="20"/>
      <c r="M32" s="20"/>
      <c r="N32" s="20"/>
      <c r="O32" s="20"/>
      <c r="P32" s="20"/>
      <c r="Q32" s="20"/>
      <c r="R32" s="25"/>
    </row>
    <row r="33" spans="1:18">
      <c r="A33" s="7">
        <v>30</v>
      </c>
      <c r="B33" s="8" t="s">
        <v>128</v>
      </c>
      <c r="C33" s="6" t="s">
        <v>160</v>
      </c>
      <c r="D33" s="20"/>
      <c r="E33" s="20" t="s">
        <v>32</v>
      </c>
      <c r="F33" s="20"/>
      <c r="G33" s="20"/>
      <c r="H33" s="20"/>
      <c r="I33" s="20"/>
      <c r="J33" s="20"/>
      <c r="K33" s="20"/>
      <c r="L33" s="20"/>
      <c r="M33" s="20"/>
      <c r="N33" s="20"/>
      <c r="O33" s="20"/>
      <c r="P33" s="20"/>
      <c r="Q33" s="20"/>
      <c r="R33" s="25"/>
    </row>
    <row r="34" spans="1:18">
      <c r="A34" s="7">
        <v>31</v>
      </c>
      <c r="B34" s="8" t="s">
        <v>128</v>
      </c>
      <c r="C34" s="6" t="s">
        <v>161</v>
      </c>
      <c r="D34" s="20"/>
      <c r="E34" s="20" t="s">
        <v>32</v>
      </c>
      <c r="F34" s="20"/>
      <c r="G34" s="20"/>
      <c r="H34" s="20"/>
      <c r="I34" s="20"/>
      <c r="J34" s="20"/>
      <c r="K34" s="20"/>
      <c r="L34" s="20"/>
      <c r="M34" s="20"/>
      <c r="N34" s="20"/>
      <c r="O34" s="20"/>
      <c r="P34" s="20"/>
      <c r="Q34" s="20"/>
      <c r="R34" s="25"/>
    </row>
    <row r="35" spans="1:18">
      <c r="A35" s="7">
        <v>32</v>
      </c>
      <c r="B35" s="8" t="s">
        <v>128</v>
      </c>
      <c r="C35" s="6" t="s">
        <v>162</v>
      </c>
      <c r="D35" s="20"/>
      <c r="E35" s="20" t="s">
        <v>32</v>
      </c>
      <c r="F35" s="20"/>
      <c r="G35" s="20"/>
      <c r="H35" s="20"/>
      <c r="I35" s="20"/>
      <c r="J35" s="20"/>
      <c r="K35" s="20"/>
      <c r="L35" s="20"/>
      <c r="M35" s="20"/>
      <c r="N35" s="20"/>
      <c r="O35" s="20"/>
      <c r="P35" s="20"/>
      <c r="Q35" s="20"/>
      <c r="R35" s="25"/>
    </row>
    <row r="36" spans="1:18" ht="22.5">
      <c r="A36" s="7">
        <v>33</v>
      </c>
      <c r="B36" s="8" t="s">
        <v>128</v>
      </c>
      <c r="C36" s="6" t="s">
        <v>163</v>
      </c>
      <c r="D36" s="20"/>
      <c r="E36" s="20" t="s">
        <v>32</v>
      </c>
      <c r="F36" s="20"/>
      <c r="G36" s="20"/>
      <c r="H36" s="20"/>
      <c r="I36" s="20"/>
      <c r="J36" s="20"/>
      <c r="K36" s="20"/>
      <c r="L36" s="20"/>
      <c r="M36" s="20"/>
      <c r="N36" s="20"/>
      <c r="O36" s="20"/>
      <c r="P36" s="20"/>
      <c r="Q36" s="20"/>
      <c r="R36" s="25"/>
    </row>
    <row r="37" spans="1:18">
      <c r="A37" s="7">
        <v>34</v>
      </c>
      <c r="B37" s="8" t="s">
        <v>128</v>
      </c>
      <c r="C37" s="6" t="s">
        <v>164</v>
      </c>
      <c r="D37" s="20"/>
      <c r="E37" s="20" t="s">
        <v>32</v>
      </c>
      <c r="F37" s="20"/>
      <c r="G37" s="20"/>
      <c r="H37" s="20"/>
      <c r="I37" s="20"/>
      <c r="J37" s="20"/>
      <c r="K37" s="20"/>
      <c r="L37" s="20"/>
      <c r="M37" s="20"/>
      <c r="N37" s="20"/>
      <c r="O37" s="20"/>
      <c r="P37" s="20"/>
      <c r="Q37" s="20"/>
      <c r="R37" s="25"/>
    </row>
    <row r="38" spans="1:18">
      <c r="A38" s="7">
        <v>35</v>
      </c>
      <c r="B38" s="8" t="s">
        <v>128</v>
      </c>
      <c r="C38" s="6" t="s">
        <v>165</v>
      </c>
      <c r="D38" s="20"/>
      <c r="E38" s="20" t="s">
        <v>32</v>
      </c>
      <c r="F38" s="20"/>
      <c r="G38" s="20"/>
      <c r="H38" s="20" t="s">
        <v>32</v>
      </c>
      <c r="I38" s="20" t="s">
        <v>32</v>
      </c>
      <c r="J38" s="20" t="s">
        <v>32</v>
      </c>
      <c r="K38" s="20" t="s">
        <v>32</v>
      </c>
      <c r="L38" s="20" t="s">
        <v>32</v>
      </c>
      <c r="M38" s="20"/>
      <c r="N38" s="20"/>
      <c r="O38" s="20"/>
      <c r="P38" s="20"/>
      <c r="Q38" s="20"/>
      <c r="R38" s="25"/>
    </row>
    <row r="39" spans="1:18">
      <c r="A39" s="7">
        <v>36</v>
      </c>
      <c r="B39" s="8" t="s">
        <v>128</v>
      </c>
      <c r="C39" s="6" t="s">
        <v>166</v>
      </c>
      <c r="D39" s="20"/>
      <c r="E39" s="20" t="s">
        <v>32</v>
      </c>
      <c r="F39" s="20"/>
      <c r="G39" s="20"/>
      <c r="H39" s="20"/>
      <c r="I39" s="20"/>
      <c r="J39" s="20"/>
      <c r="K39" s="20"/>
      <c r="L39" s="20"/>
      <c r="M39" s="20"/>
      <c r="N39" s="20"/>
      <c r="O39" s="20"/>
      <c r="P39" s="20"/>
      <c r="Q39" s="20"/>
      <c r="R39" s="25"/>
    </row>
    <row r="40" spans="1:18">
      <c r="A40" s="7">
        <v>37</v>
      </c>
      <c r="B40" s="8" t="s">
        <v>128</v>
      </c>
      <c r="C40" s="6" t="s">
        <v>167</v>
      </c>
      <c r="D40" s="20"/>
      <c r="E40" s="20" t="s">
        <v>32</v>
      </c>
      <c r="F40" s="20"/>
      <c r="G40" s="20"/>
      <c r="H40" s="20"/>
      <c r="I40" s="20"/>
      <c r="J40" s="20"/>
      <c r="K40" s="20"/>
      <c r="L40" s="20"/>
      <c r="M40" s="20"/>
      <c r="N40" s="20"/>
      <c r="O40" s="20"/>
      <c r="P40" s="20"/>
      <c r="Q40" s="20"/>
      <c r="R40" s="25"/>
    </row>
    <row r="41" spans="1:18" ht="13.5" customHeight="1">
      <c r="A41" s="7">
        <v>38</v>
      </c>
      <c r="B41" s="8" t="s">
        <v>128</v>
      </c>
      <c r="C41" s="6" t="s">
        <v>168</v>
      </c>
      <c r="D41" s="20"/>
      <c r="E41" s="20" t="s">
        <v>32</v>
      </c>
      <c r="F41" s="20"/>
      <c r="G41" s="20"/>
      <c r="H41" s="20"/>
      <c r="I41" s="20"/>
      <c r="J41" s="20"/>
      <c r="K41" s="20"/>
      <c r="L41" s="20"/>
      <c r="M41" s="20"/>
      <c r="N41" s="20"/>
      <c r="O41" s="20"/>
      <c r="P41" s="20"/>
      <c r="Q41" s="20"/>
      <c r="R41" s="25"/>
    </row>
    <row r="42" spans="1:18" ht="15" customHeight="1">
      <c r="A42" s="7">
        <v>39</v>
      </c>
      <c r="B42" s="8" t="s">
        <v>128</v>
      </c>
      <c r="C42" s="6" t="s">
        <v>169</v>
      </c>
      <c r="D42" s="20"/>
      <c r="E42" s="20" t="s">
        <v>32</v>
      </c>
      <c r="F42" s="20"/>
      <c r="G42" s="20"/>
      <c r="H42" s="20"/>
      <c r="I42" s="20"/>
      <c r="J42" s="20"/>
      <c r="K42" s="20"/>
      <c r="L42" s="20"/>
      <c r="M42" s="20"/>
      <c r="N42" s="20"/>
      <c r="O42" s="20"/>
      <c r="P42" s="20"/>
      <c r="Q42" s="20"/>
      <c r="R42" s="25"/>
    </row>
    <row r="43" spans="1:18">
      <c r="A43" s="7">
        <v>40</v>
      </c>
      <c r="B43" s="8" t="s">
        <v>128</v>
      </c>
      <c r="C43" s="6" t="s">
        <v>170</v>
      </c>
      <c r="D43" s="20"/>
      <c r="E43" s="20" t="s">
        <v>32</v>
      </c>
      <c r="F43" s="20"/>
      <c r="G43" s="20"/>
      <c r="H43" s="20"/>
      <c r="I43" s="20"/>
      <c r="J43" s="20"/>
      <c r="K43" s="20"/>
      <c r="L43" s="20"/>
      <c r="M43" s="20"/>
      <c r="N43" s="20"/>
      <c r="O43" s="20"/>
      <c r="P43" s="20"/>
      <c r="Q43" s="20"/>
      <c r="R43" s="25"/>
    </row>
    <row r="44" spans="1:18">
      <c r="A44" s="7">
        <v>41</v>
      </c>
      <c r="B44" s="8" t="s">
        <v>128</v>
      </c>
      <c r="C44" s="6" t="s">
        <v>171</v>
      </c>
      <c r="D44" s="20"/>
      <c r="E44" s="20" t="s">
        <v>32</v>
      </c>
      <c r="F44" s="20"/>
      <c r="G44" s="20"/>
      <c r="H44" s="20"/>
      <c r="I44" s="20"/>
      <c r="J44" s="20"/>
      <c r="K44" s="20"/>
      <c r="L44" s="20"/>
      <c r="M44" s="20"/>
      <c r="N44" s="20"/>
      <c r="O44" s="20"/>
      <c r="P44" s="20"/>
      <c r="Q44" s="20"/>
      <c r="R44" s="25"/>
    </row>
    <row r="45" spans="1:18">
      <c r="A45" s="7">
        <v>42</v>
      </c>
      <c r="B45" s="8" t="s">
        <v>128</v>
      </c>
      <c r="C45" s="6" t="s">
        <v>172</v>
      </c>
      <c r="D45" s="20"/>
      <c r="E45" s="20" t="s">
        <v>32</v>
      </c>
      <c r="F45" s="20"/>
      <c r="G45" s="20"/>
      <c r="H45" s="20"/>
      <c r="I45" s="20"/>
      <c r="J45" s="20"/>
      <c r="K45" s="20"/>
      <c r="L45" s="20"/>
      <c r="M45" s="20"/>
      <c r="N45" s="20"/>
      <c r="O45" s="20"/>
      <c r="P45" s="20"/>
      <c r="Q45" s="20"/>
      <c r="R45" s="25"/>
    </row>
    <row r="46" spans="1:18">
      <c r="A46" s="7">
        <v>43</v>
      </c>
      <c r="B46" s="8" t="s">
        <v>128</v>
      </c>
      <c r="C46" s="6" t="s">
        <v>173</v>
      </c>
      <c r="D46" s="20"/>
      <c r="E46" s="20" t="s">
        <v>32</v>
      </c>
      <c r="F46" s="20"/>
      <c r="G46" s="20"/>
      <c r="H46" s="20"/>
      <c r="I46" s="20"/>
      <c r="J46" s="20"/>
      <c r="K46" s="20"/>
      <c r="L46" s="20"/>
      <c r="M46" s="20"/>
      <c r="N46" s="20"/>
      <c r="O46" s="20"/>
      <c r="P46" s="20"/>
      <c r="Q46" s="20"/>
      <c r="R46" s="20"/>
    </row>
    <row r="47" spans="1:18" ht="33.75">
      <c r="A47" s="7">
        <v>44</v>
      </c>
      <c r="B47" s="8" t="s">
        <v>128</v>
      </c>
      <c r="C47" s="6" t="s">
        <v>174</v>
      </c>
      <c r="D47" s="20"/>
      <c r="E47" s="20" t="s">
        <v>32</v>
      </c>
      <c r="F47" s="20"/>
      <c r="G47" s="20"/>
      <c r="H47" s="20"/>
      <c r="I47" s="20"/>
      <c r="J47" s="20"/>
      <c r="K47" s="20"/>
      <c r="L47" s="20"/>
      <c r="M47" s="20"/>
      <c r="N47" s="20"/>
      <c r="O47" s="20"/>
      <c r="P47" s="20"/>
      <c r="Q47" s="20"/>
      <c r="R47" s="20"/>
    </row>
    <row r="48" spans="1:18">
      <c r="A48" s="7">
        <v>45</v>
      </c>
      <c r="B48" s="8" t="s">
        <v>128</v>
      </c>
      <c r="C48" s="6" t="s">
        <v>175</v>
      </c>
      <c r="D48" s="20"/>
      <c r="E48" s="20" t="s">
        <v>32</v>
      </c>
      <c r="F48" s="20"/>
      <c r="G48" s="20"/>
      <c r="H48" s="20"/>
      <c r="I48" s="20"/>
      <c r="J48" s="20"/>
      <c r="K48" s="20"/>
      <c r="L48" s="20"/>
      <c r="M48" s="20"/>
      <c r="N48" s="20"/>
      <c r="O48" s="20"/>
      <c r="P48" s="20"/>
      <c r="Q48" s="20"/>
      <c r="R48" s="20"/>
    </row>
    <row r="49" spans="1:18" ht="37.5" customHeight="1">
      <c r="A49" s="7">
        <v>46</v>
      </c>
      <c r="B49" s="8" t="s">
        <v>129</v>
      </c>
      <c r="C49" s="6" t="s">
        <v>176</v>
      </c>
      <c r="D49" s="20"/>
      <c r="E49" s="20"/>
      <c r="F49" s="20"/>
      <c r="G49" s="20"/>
      <c r="H49" s="20" t="s">
        <v>32</v>
      </c>
      <c r="I49" s="20" t="s">
        <v>32</v>
      </c>
      <c r="J49" s="20" t="s">
        <v>32</v>
      </c>
      <c r="K49" s="20" t="s">
        <v>32</v>
      </c>
      <c r="L49" s="20" t="s">
        <v>32</v>
      </c>
      <c r="M49" s="20"/>
      <c r="N49" s="20"/>
      <c r="O49" s="20"/>
      <c r="P49" s="20"/>
      <c r="Q49" s="20"/>
      <c r="R49" s="20"/>
    </row>
    <row r="50" spans="1:18" ht="18" customHeight="1">
      <c r="A50" s="7">
        <v>47</v>
      </c>
      <c r="B50" s="8" t="s">
        <v>129</v>
      </c>
      <c r="C50" s="6" t="s">
        <v>177</v>
      </c>
      <c r="D50" s="20"/>
      <c r="E50" s="20"/>
      <c r="F50" s="20"/>
      <c r="G50" s="20"/>
      <c r="H50" s="20"/>
      <c r="I50" s="20"/>
      <c r="J50" s="20"/>
      <c r="K50" s="20"/>
      <c r="L50" s="20"/>
      <c r="M50" s="20"/>
      <c r="N50" s="20"/>
      <c r="O50" s="20" t="s">
        <v>32</v>
      </c>
      <c r="P50" s="20" t="s">
        <v>32</v>
      </c>
      <c r="Q50" s="20"/>
      <c r="R50" s="20"/>
    </row>
    <row r="51" spans="1:18">
      <c r="A51" s="7">
        <v>48</v>
      </c>
      <c r="B51" s="8" t="s">
        <v>130</v>
      </c>
      <c r="C51" s="6" t="s">
        <v>178</v>
      </c>
      <c r="D51" s="20"/>
      <c r="E51" s="20"/>
      <c r="F51" s="20"/>
      <c r="G51" s="20"/>
      <c r="H51" s="20"/>
      <c r="I51" s="20"/>
      <c r="J51" s="20"/>
      <c r="K51" s="20"/>
      <c r="L51" s="20"/>
      <c r="M51" s="20"/>
      <c r="N51" s="20"/>
      <c r="O51" s="20"/>
      <c r="P51" s="20"/>
      <c r="Q51" s="20"/>
      <c r="R51" s="20"/>
    </row>
    <row r="52" spans="1:18" ht="15.75" customHeight="1">
      <c r="A52" s="7">
        <v>49</v>
      </c>
      <c r="B52" s="8" t="s">
        <v>130</v>
      </c>
      <c r="C52" s="6" t="s">
        <v>179</v>
      </c>
      <c r="D52" s="20"/>
      <c r="E52" s="20"/>
      <c r="F52" s="20"/>
      <c r="G52" s="20"/>
      <c r="H52" s="20" t="s">
        <v>32</v>
      </c>
      <c r="I52" s="20" t="s">
        <v>32</v>
      </c>
      <c r="J52" s="20" t="s">
        <v>32</v>
      </c>
      <c r="K52" s="20" t="s">
        <v>32</v>
      </c>
      <c r="L52" s="20" t="s">
        <v>32</v>
      </c>
      <c r="M52" s="20" t="s">
        <v>32</v>
      </c>
      <c r="N52" s="20" t="s">
        <v>32</v>
      </c>
      <c r="O52" s="20" t="s">
        <v>32</v>
      </c>
      <c r="P52" s="20" t="s">
        <v>32</v>
      </c>
      <c r="Q52" s="20"/>
      <c r="R52" s="20"/>
    </row>
    <row r="53" spans="1:18" ht="22.5">
      <c r="A53" s="7">
        <v>50</v>
      </c>
      <c r="B53" s="8" t="s">
        <v>130</v>
      </c>
      <c r="C53" s="6" t="s">
        <v>180</v>
      </c>
      <c r="D53" s="20"/>
      <c r="E53" s="20"/>
      <c r="F53" s="20"/>
      <c r="G53" s="20"/>
      <c r="H53" s="20" t="s">
        <v>32</v>
      </c>
      <c r="I53" s="20" t="s">
        <v>32</v>
      </c>
      <c r="J53" s="20" t="s">
        <v>32</v>
      </c>
      <c r="K53" s="20" t="s">
        <v>32</v>
      </c>
      <c r="L53" s="20" t="s">
        <v>32</v>
      </c>
      <c r="M53" s="20"/>
      <c r="N53" s="20"/>
      <c r="O53" s="20"/>
      <c r="P53" s="20"/>
      <c r="Q53" s="20"/>
      <c r="R53" s="20"/>
    </row>
    <row r="54" spans="1:18" ht="33.75">
      <c r="A54" s="7">
        <v>51</v>
      </c>
      <c r="B54" s="8" t="s">
        <v>130</v>
      </c>
      <c r="C54" s="6" t="s">
        <v>181</v>
      </c>
      <c r="D54" s="20"/>
      <c r="E54" s="20"/>
      <c r="F54" s="20"/>
      <c r="G54" s="20"/>
      <c r="H54" s="20" t="s">
        <v>32</v>
      </c>
      <c r="I54" s="20" t="s">
        <v>32</v>
      </c>
      <c r="J54" s="20" t="s">
        <v>32</v>
      </c>
      <c r="K54" s="20" t="s">
        <v>32</v>
      </c>
      <c r="L54" s="20" t="s">
        <v>32</v>
      </c>
      <c r="M54" s="20"/>
      <c r="N54" s="20"/>
      <c r="O54" s="20"/>
      <c r="P54" s="20"/>
      <c r="Q54" s="20"/>
      <c r="R54" s="20"/>
    </row>
    <row r="55" spans="1:18" ht="22.5">
      <c r="A55" s="7">
        <v>52</v>
      </c>
      <c r="B55" s="8" t="s">
        <v>130</v>
      </c>
      <c r="C55" s="6" t="s">
        <v>182</v>
      </c>
      <c r="D55" s="20"/>
      <c r="E55" s="20"/>
      <c r="F55" s="20"/>
      <c r="G55" s="20"/>
      <c r="H55" s="20"/>
      <c r="I55" s="20"/>
      <c r="J55" s="20"/>
      <c r="K55" s="20"/>
      <c r="L55" s="20"/>
      <c r="M55" s="20" t="s">
        <v>32</v>
      </c>
      <c r="N55" s="20" t="s">
        <v>32</v>
      </c>
      <c r="O55" s="20"/>
      <c r="P55" s="20"/>
      <c r="Q55" s="20"/>
      <c r="R55" s="20"/>
    </row>
    <row r="56" spans="1:18" ht="22.5">
      <c r="A56" s="7">
        <v>53</v>
      </c>
      <c r="B56" s="8" t="s">
        <v>130</v>
      </c>
      <c r="C56" s="6" t="s">
        <v>183</v>
      </c>
      <c r="D56" s="20"/>
      <c r="E56" s="20"/>
      <c r="F56" s="20"/>
      <c r="G56" s="20"/>
      <c r="H56" s="20"/>
      <c r="I56" s="20"/>
      <c r="J56" s="20"/>
      <c r="K56" s="20"/>
      <c r="L56" s="20"/>
      <c r="M56" s="20"/>
      <c r="N56" s="20"/>
      <c r="O56" s="20" t="s">
        <v>32</v>
      </c>
      <c r="P56" s="20"/>
      <c r="Q56" s="20"/>
      <c r="R56" s="20"/>
    </row>
    <row r="57" spans="1:18">
      <c r="A57" s="7">
        <v>54</v>
      </c>
      <c r="B57" s="8" t="s">
        <v>130</v>
      </c>
      <c r="C57" s="6" t="s">
        <v>184</v>
      </c>
      <c r="D57" s="20"/>
      <c r="E57" s="20"/>
      <c r="F57" s="20"/>
      <c r="G57" s="20"/>
      <c r="H57" s="20" t="s">
        <v>32</v>
      </c>
      <c r="I57" s="20" t="s">
        <v>32</v>
      </c>
      <c r="J57" s="20" t="s">
        <v>32</v>
      </c>
      <c r="K57" s="20" t="s">
        <v>32</v>
      </c>
      <c r="L57" s="20" t="s">
        <v>32</v>
      </c>
      <c r="M57" s="20"/>
      <c r="N57" s="20"/>
      <c r="O57" s="20"/>
      <c r="P57" s="20"/>
      <c r="Q57" s="20"/>
      <c r="R57" s="20"/>
    </row>
    <row r="58" spans="1:18" ht="36" customHeight="1">
      <c r="A58" s="7">
        <v>55</v>
      </c>
      <c r="B58" s="8" t="s">
        <v>130</v>
      </c>
      <c r="C58" s="6" t="s">
        <v>185</v>
      </c>
      <c r="D58" s="20"/>
      <c r="E58" s="20"/>
      <c r="F58" s="20"/>
      <c r="G58" s="20"/>
      <c r="H58" s="20" t="s">
        <v>32</v>
      </c>
      <c r="I58" s="20" t="s">
        <v>32</v>
      </c>
      <c r="J58" s="20" t="s">
        <v>32</v>
      </c>
      <c r="K58" s="20" t="s">
        <v>32</v>
      </c>
      <c r="L58" s="20" t="s">
        <v>32</v>
      </c>
      <c r="M58" s="20"/>
      <c r="N58" s="20"/>
      <c r="O58" s="20"/>
      <c r="P58" s="20"/>
      <c r="Q58" s="20"/>
      <c r="R58" s="20"/>
    </row>
    <row r="59" spans="1:18" ht="45">
      <c r="A59" s="7">
        <v>56</v>
      </c>
      <c r="B59" s="8" t="s">
        <v>130</v>
      </c>
      <c r="C59" s="6" t="s">
        <v>186</v>
      </c>
      <c r="D59" s="20"/>
      <c r="E59" s="20"/>
      <c r="F59" s="20"/>
      <c r="G59" s="20"/>
      <c r="H59" s="20" t="s">
        <v>32</v>
      </c>
      <c r="I59" s="20" t="s">
        <v>32</v>
      </c>
      <c r="J59" s="20" t="s">
        <v>32</v>
      </c>
      <c r="K59" s="20" t="s">
        <v>32</v>
      </c>
      <c r="L59" s="20" t="s">
        <v>32</v>
      </c>
      <c r="M59" s="20"/>
      <c r="N59" s="20"/>
      <c r="O59" s="20"/>
      <c r="P59" s="20"/>
      <c r="Q59" s="20"/>
      <c r="R59" s="20"/>
    </row>
    <row r="60" spans="1:18">
      <c r="A60" s="7">
        <v>57</v>
      </c>
      <c r="B60" s="8" t="s">
        <v>130</v>
      </c>
      <c r="C60" s="6" t="s">
        <v>187</v>
      </c>
      <c r="D60" s="20"/>
      <c r="E60" s="20"/>
      <c r="F60" s="20"/>
      <c r="G60" s="20"/>
      <c r="H60" s="20" t="s">
        <v>32</v>
      </c>
      <c r="I60" s="20" t="s">
        <v>32</v>
      </c>
      <c r="J60" s="20" t="s">
        <v>32</v>
      </c>
      <c r="K60" s="20" t="s">
        <v>32</v>
      </c>
      <c r="L60" s="20" t="s">
        <v>32</v>
      </c>
      <c r="M60" s="20"/>
      <c r="N60" s="20"/>
      <c r="O60" s="20"/>
      <c r="P60" s="20"/>
      <c r="Q60" s="20"/>
      <c r="R60" s="20"/>
    </row>
    <row r="61" spans="1:18" ht="22.5">
      <c r="A61" s="7">
        <v>58</v>
      </c>
      <c r="B61" s="8" t="s">
        <v>130</v>
      </c>
      <c r="C61" s="6" t="s">
        <v>188</v>
      </c>
      <c r="D61" s="20"/>
      <c r="E61" s="20"/>
      <c r="F61" s="20"/>
      <c r="G61" s="20"/>
      <c r="H61" s="20"/>
      <c r="I61" s="20"/>
      <c r="J61" s="20"/>
      <c r="K61" s="20"/>
      <c r="L61" s="20"/>
      <c r="M61" s="20"/>
      <c r="N61" s="20"/>
      <c r="O61" s="20" t="s">
        <v>32</v>
      </c>
      <c r="P61" s="20" t="s">
        <v>32</v>
      </c>
      <c r="Q61" s="20"/>
      <c r="R61" s="20"/>
    </row>
    <row r="62" spans="1:18" ht="101.25">
      <c r="A62" s="7">
        <v>59</v>
      </c>
      <c r="B62" s="8" t="s">
        <v>130</v>
      </c>
      <c r="C62" s="6" t="s">
        <v>189</v>
      </c>
      <c r="D62" s="20"/>
      <c r="E62" s="20"/>
      <c r="F62" s="20"/>
      <c r="G62" s="20"/>
      <c r="H62" s="20" t="s">
        <v>32</v>
      </c>
      <c r="I62" s="20" t="s">
        <v>32</v>
      </c>
      <c r="J62" s="20" t="s">
        <v>32</v>
      </c>
      <c r="K62" s="20" t="s">
        <v>32</v>
      </c>
      <c r="L62" s="20" t="s">
        <v>32</v>
      </c>
      <c r="M62" s="20" t="s">
        <v>32</v>
      </c>
      <c r="N62" s="20" t="s">
        <v>32</v>
      </c>
      <c r="O62" s="20"/>
      <c r="P62" s="20"/>
      <c r="Q62" s="20"/>
      <c r="R62" s="20"/>
    </row>
    <row r="63" spans="1:18" ht="78.75">
      <c r="A63" s="7">
        <v>60</v>
      </c>
      <c r="B63" s="8" t="s">
        <v>130</v>
      </c>
      <c r="C63" s="6" t="s">
        <v>190</v>
      </c>
      <c r="D63" s="20" t="s">
        <v>32</v>
      </c>
      <c r="E63" s="20" t="s">
        <v>32</v>
      </c>
      <c r="F63" s="20"/>
      <c r="G63" s="20" t="s">
        <v>32</v>
      </c>
      <c r="H63" s="20" t="s">
        <v>32</v>
      </c>
      <c r="I63" s="20" t="s">
        <v>32</v>
      </c>
      <c r="J63" s="20" t="s">
        <v>32</v>
      </c>
      <c r="K63" s="20" t="s">
        <v>32</v>
      </c>
      <c r="L63" s="20" t="s">
        <v>32</v>
      </c>
      <c r="M63" s="20" t="s">
        <v>32</v>
      </c>
      <c r="N63" s="20" t="s">
        <v>32</v>
      </c>
      <c r="O63" s="20" t="s">
        <v>32</v>
      </c>
      <c r="P63" s="20" t="s">
        <v>32</v>
      </c>
      <c r="Q63" s="20"/>
      <c r="R63" s="20" t="s">
        <v>32</v>
      </c>
    </row>
    <row r="64" spans="1:18" ht="22.5">
      <c r="A64" s="7">
        <v>61</v>
      </c>
      <c r="B64" s="8" t="s">
        <v>130</v>
      </c>
      <c r="C64" s="6" t="s">
        <v>191</v>
      </c>
      <c r="D64" s="20"/>
      <c r="E64" s="20"/>
      <c r="F64" s="20"/>
      <c r="G64" s="20" t="s">
        <v>32</v>
      </c>
      <c r="H64" s="20" t="s">
        <v>32</v>
      </c>
      <c r="I64" s="20" t="s">
        <v>32</v>
      </c>
      <c r="J64" s="20" t="s">
        <v>32</v>
      </c>
      <c r="K64" s="20" t="s">
        <v>32</v>
      </c>
      <c r="L64" s="20" t="s">
        <v>32</v>
      </c>
      <c r="M64" s="20" t="s">
        <v>32</v>
      </c>
      <c r="N64" s="20" t="s">
        <v>32</v>
      </c>
      <c r="O64" s="20" t="s">
        <v>32</v>
      </c>
      <c r="P64" s="20" t="s">
        <v>32</v>
      </c>
      <c r="Q64" s="20"/>
      <c r="R64" s="20" t="s">
        <v>32</v>
      </c>
    </row>
    <row r="65" spans="1:18" ht="33.75">
      <c r="A65" s="7">
        <v>62</v>
      </c>
      <c r="B65" s="8" t="s">
        <v>130</v>
      </c>
      <c r="C65" s="6" t="s">
        <v>192</v>
      </c>
      <c r="D65" s="20"/>
      <c r="E65" s="20"/>
      <c r="F65" s="20"/>
      <c r="G65" s="20" t="s">
        <v>32</v>
      </c>
      <c r="H65" s="20" t="s">
        <v>32</v>
      </c>
      <c r="I65" s="20" t="s">
        <v>32</v>
      </c>
      <c r="J65" s="20" t="s">
        <v>32</v>
      </c>
      <c r="K65" s="20" t="s">
        <v>32</v>
      </c>
      <c r="L65" s="20" t="s">
        <v>32</v>
      </c>
      <c r="M65" s="20" t="s">
        <v>32</v>
      </c>
      <c r="N65" s="20" t="s">
        <v>32</v>
      </c>
      <c r="O65" s="20" t="s">
        <v>32</v>
      </c>
      <c r="P65" s="20" t="s">
        <v>32</v>
      </c>
      <c r="Q65" s="20"/>
      <c r="R65" s="20" t="s">
        <v>32</v>
      </c>
    </row>
    <row r="66" spans="1:18">
      <c r="A66" s="7">
        <v>63</v>
      </c>
      <c r="B66" s="8" t="s">
        <v>130</v>
      </c>
      <c r="C66" s="6" t="s">
        <v>193</v>
      </c>
      <c r="D66" s="20"/>
      <c r="E66" s="20"/>
      <c r="F66" s="20"/>
      <c r="G66" s="20" t="s">
        <v>32</v>
      </c>
      <c r="H66" s="20"/>
      <c r="I66" s="20"/>
      <c r="J66" s="20"/>
      <c r="K66" s="20"/>
      <c r="L66" s="20"/>
      <c r="M66" s="20"/>
      <c r="N66" s="20"/>
      <c r="O66" s="20"/>
      <c r="P66" s="20" t="s">
        <v>32</v>
      </c>
      <c r="Q66" s="20"/>
      <c r="R66" s="20"/>
    </row>
    <row r="67" spans="1:18">
      <c r="A67" s="7">
        <v>64</v>
      </c>
      <c r="B67" s="8" t="s">
        <v>130</v>
      </c>
      <c r="C67" s="6" t="s">
        <v>194</v>
      </c>
      <c r="D67" s="20"/>
      <c r="E67" s="20"/>
      <c r="F67" s="20"/>
      <c r="G67" s="20"/>
      <c r="H67" s="20"/>
      <c r="I67" s="20"/>
      <c r="J67" s="20"/>
      <c r="K67" s="20"/>
      <c r="L67" s="20"/>
      <c r="M67" s="20"/>
      <c r="N67" s="20"/>
      <c r="O67" s="20"/>
      <c r="P67" s="20"/>
      <c r="Q67" s="20"/>
      <c r="R67" s="20"/>
    </row>
    <row r="68" spans="1:18">
      <c r="A68" s="7">
        <v>65</v>
      </c>
      <c r="B68" s="8" t="s">
        <v>130</v>
      </c>
      <c r="C68" s="6" t="s">
        <v>195</v>
      </c>
      <c r="D68" s="20"/>
      <c r="E68" s="20"/>
      <c r="F68" s="20"/>
      <c r="G68" s="20" t="s">
        <v>32</v>
      </c>
      <c r="H68" s="20"/>
      <c r="I68" s="20" t="s">
        <v>32</v>
      </c>
      <c r="J68" s="20"/>
      <c r="K68" s="20" t="s">
        <v>32</v>
      </c>
      <c r="L68" s="20"/>
      <c r="M68" s="20"/>
      <c r="N68" s="20" t="s">
        <v>32</v>
      </c>
      <c r="O68" s="20"/>
      <c r="P68" s="20" t="s">
        <v>32</v>
      </c>
      <c r="Q68" s="20"/>
      <c r="R68" s="20"/>
    </row>
    <row r="69" spans="1:18">
      <c r="A69" s="7">
        <v>66</v>
      </c>
      <c r="B69" s="8" t="s">
        <v>130</v>
      </c>
      <c r="C69" s="6" t="s">
        <v>196</v>
      </c>
      <c r="D69" s="20"/>
      <c r="E69" s="20"/>
      <c r="F69" s="20"/>
      <c r="G69" s="20" t="s">
        <v>32</v>
      </c>
      <c r="H69" s="20"/>
      <c r="I69" s="20" t="s">
        <v>32</v>
      </c>
      <c r="J69" s="20"/>
      <c r="K69" s="20" t="s">
        <v>32</v>
      </c>
      <c r="L69" s="20"/>
      <c r="M69" s="20"/>
      <c r="N69" s="20" t="s">
        <v>32</v>
      </c>
      <c r="O69" s="20"/>
      <c r="P69" s="20" t="s">
        <v>32</v>
      </c>
      <c r="Q69" s="20"/>
      <c r="R69" s="20"/>
    </row>
    <row r="70" spans="1:18">
      <c r="C70" s="4"/>
    </row>
  </sheetData>
  <mergeCells count="5">
    <mergeCell ref="A1:A2"/>
    <mergeCell ref="C1:C2"/>
    <mergeCell ref="E1:G1"/>
    <mergeCell ref="H1:P1"/>
    <mergeCell ref="B1:B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Blad5"/>
  <dimension ref="A1:R8"/>
  <sheetViews>
    <sheetView topLeftCell="A8" zoomScale="120" zoomScaleNormal="120" workbookViewId="0">
      <selection activeCell="C8" sqref="A4:C18"/>
    </sheetView>
  </sheetViews>
  <sheetFormatPr defaultRowHeight="11.25"/>
  <cols>
    <col min="1" max="2" width="9.140625" style="1"/>
    <col min="3" max="3" width="41.28515625" style="1" customWidth="1"/>
    <col min="4" max="16" width="4.7109375" style="1" customWidth="1"/>
    <col min="17" max="17" width="8.85546875" style="1" customWidth="1"/>
    <col min="18" max="18" width="13.28515625" style="1" customWidth="1"/>
    <col min="19" max="16384" width="9.140625" style="1"/>
  </cols>
  <sheetData>
    <row r="1" spans="1:18" ht="34.5" customHeight="1">
      <c r="A1" s="47" t="s">
        <v>5</v>
      </c>
      <c r="B1" s="49" t="s">
        <v>6</v>
      </c>
      <c r="C1" s="48" t="s">
        <v>8</v>
      </c>
      <c r="D1" s="17"/>
      <c r="E1" s="44" t="s">
        <v>33</v>
      </c>
      <c r="F1" s="45"/>
      <c r="G1" s="45"/>
      <c r="H1" s="46" t="s">
        <v>96</v>
      </c>
      <c r="I1" s="46"/>
      <c r="J1" s="46"/>
      <c r="K1" s="46"/>
      <c r="L1" s="46"/>
      <c r="M1" s="46"/>
      <c r="N1" s="46"/>
      <c r="O1" s="46"/>
      <c r="P1" s="46"/>
      <c r="Q1" s="14" t="s">
        <v>46</v>
      </c>
      <c r="R1" s="18" t="s">
        <v>48</v>
      </c>
    </row>
    <row r="2" spans="1:18" ht="211.5" customHeight="1">
      <c r="A2" s="47"/>
      <c r="B2" s="50"/>
      <c r="C2" s="47"/>
      <c r="D2" s="16" t="s">
        <v>31</v>
      </c>
      <c r="E2" s="16" t="s">
        <v>34</v>
      </c>
      <c r="F2" s="13" t="s">
        <v>35</v>
      </c>
      <c r="G2" s="13" t="s">
        <v>36</v>
      </c>
      <c r="H2" s="12" t="s">
        <v>38</v>
      </c>
      <c r="I2" s="12" t="s">
        <v>39</v>
      </c>
      <c r="J2" s="12" t="s">
        <v>97</v>
      </c>
      <c r="K2" s="12" t="s">
        <v>98</v>
      </c>
      <c r="L2" s="12" t="s">
        <v>42</v>
      </c>
      <c r="M2" s="12" t="s">
        <v>43</v>
      </c>
      <c r="N2" s="12" t="s">
        <v>44</v>
      </c>
      <c r="O2" s="12" t="s">
        <v>99</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c r="A4" s="7">
        <v>1</v>
      </c>
      <c r="B4" s="7" t="s">
        <v>197</v>
      </c>
      <c r="C4" s="10" t="s">
        <v>198</v>
      </c>
      <c r="D4" s="20"/>
      <c r="E4" s="20"/>
      <c r="F4" s="20"/>
      <c r="G4" s="20"/>
      <c r="H4" s="20" t="s">
        <v>32</v>
      </c>
      <c r="I4" s="20" t="s">
        <v>32</v>
      </c>
      <c r="J4" s="20" t="s">
        <v>32</v>
      </c>
      <c r="K4" s="20" t="s">
        <v>32</v>
      </c>
      <c r="L4" s="20" t="s">
        <v>32</v>
      </c>
      <c r="M4" s="20" t="s">
        <v>32</v>
      </c>
      <c r="N4" s="20" t="s">
        <v>32</v>
      </c>
      <c r="O4" s="20" t="s">
        <v>32</v>
      </c>
      <c r="P4" s="20"/>
      <c r="Q4" s="20"/>
      <c r="R4" s="20"/>
    </row>
    <row r="5" spans="1:18" ht="22.5">
      <c r="A5" s="7">
        <v>2</v>
      </c>
      <c r="B5" s="7" t="s">
        <v>197</v>
      </c>
      <c r="C5" s="10" t="s">
        <v>199</v>
      </c>
      <c r="D5" s="20"/>
      <c r="E5" s="20"/>
      <c r="F5" s="20"/>
      <c r="G5" s="20"/>
      <c r="H5" s="20" t="s">
        <v>32</v>
      </c>
      <c r="I5" s="20" t="s">
        <v>32</v>
      </c>
      <c r="J5" s="20" t="s">
        <v>32</v>
      </c>
      <c r="K5" s="20" t="s">
        <v>32</v>
      </c>
      <c r="L5" s="20" t="s">
        <v>32</v>
      </c>
      <c r="M5" s="20" t="s">
        <v>32</v>
      </c>
      <c r="N5" s="20" t="s">
        <v>32</v>
      </c>
      <c r="O5" s="20" t="s">
        <v>32</v>
      </c>
      <c r="P5" s="20"/>
      <c r="Q5" s="20"/>
      <c r="R5" s="20"/>
    </row>
    <row r="6" spans="1:18" ht="67.5">
      <c r="A6" s="7">
        <v>3</v>
      </c>
      <c r="B6" s="7" t="s">
        <v>197</v>
      </c>
      <c r="C6" s="10" t="s">
        <v>200</v>
      </c>
      <c r="D6" s="20"/>
      <c r="E6" s="20"/>
      <c r="F6" s="20" t="s">
        <v>32</v>
      </c>
      <c r="G6" s="20" t="s">
        <v>32</v>
      </c>
      <c r="H6" s="20"/>
      <c r="I6" s="20"/>
      <c r="J6" s="20"/>
      <c r="K6" s="20"/>
      <c r="L6" s="20"/>
      <c r="M6" s="20"/>
      <c r="N6" s="20"/>
      <c r="O6" s="20"/>
      <c r="P6" s="20" t="s">
        <v>32</v>
      </c>
      <c r="Q6" s="20"/>
      <c r="R6" s="20" t="s">
        <v>32</v>
      </c>
    </row>
    <row r="7" spans="1:18" ht="258.75">
      <c r="A7" s="7">
        <v>4</v>
      </c>
      <c r="B7" s="7" t="s">
        <v>197</v>
      </c>
      <c r="C7" s="6" t="s">
        <v>201</v>
      </c>
      <c r="D7" s="20"/>
      <c r="E7" s="20" t="s">
        <v>32</v>
      </c>
      <c r="F7" s="20" t="s">
        <v>32</v>
      </c>
      <c r="G7" s="20" t="s">
        <v>32</v>
      </c>
      <c r="H7" s="20" t="s">
        <v>32</v>
      </c>
      <c r="I7" s="20" t="s">
        <v>32</v>
      </c>
      <c r="J7" s="20" t="s">
        <v>32</v>
      </c>
      <c r="K7" s="20" t="s">
        <v>32</v>
      </c>
      <c r="L7" s="20" t="s">
        <v>32</v>
      </c>
      <c r="M7" s="20" t="s">
        <v>32</v>
      </c>
      <c r="N7" s="20" t="s">
        <v>32</v>
      </c>
      <c r="O7" s="20" t="s">
        <v>32</v>
      </c>
      <c r="P7" s="20" t="s">
        <v>32</v>
      </c>
      <c r="Q7" s="20" t="s">
        <v>32</v>
      </c>
      <c r="R7" s="20" t="s">
        <v>32</v>
      </c>
    </row>
    <row r="8" spans="1:18" ht="67.5">
      <c r="A8" s="7">
        <v>5</v>
      </c>
      <c r="B8" s="7" t="s">
        <v>197</v>
      </c>
      <c r="C8" s="5" t="s">
        <v>202</v>
      </c>
      <c r="D8" s="20"/>
      <c r="E8" s="20" t="s">
        <v>32</v>
      </c>
      <c r="F8" s="20" t="s">
        <v>32</v>
      </c>
      <c r="G8" s="20" t="s">
        <v>32</v>
      </c>
      <c r="H8" s="20" t="s">
        <v>32</v>
      </c>
      <c r="I8" s="20" t="s">
        <v>32</v>
      </c>
      <c r="J8" s="20" t="s">
        <v>32</v>
      </c>
      <c r="K8" s="20" t="s">
        <v>32</v>
      </c>
      <c r="L8" s="20" t="s">
        <v>32</v>
      </c>
      <c r="M8" s="20" t="s">
        <v>32</v>
      </c>
      <c r="N8" s="20" t="s">
        <v>32</v>
      </c>
      <c r="O8" s="20" t="s">
        <v>32</v>
      </c>
      <c r="P8" s="20" t="s">
        <v>32</v>
      </c>
      <c r="Q8" s="20" t="s">
        <v>32</v>
      </c>
      <c r="R8" s="20" t="s">
        <v>32</v>
      </c>
    </row>
  </sheetData>
  <mergeCells count="5">
    <mergeCell ref="A1:A2"/>
    <mergeCell ref="C1:C2"/>
    <mergeCell ref="E1:G1"/>
    <mergeCell ref="B1:B2"/>
    <mergeCell ref="H1:P1"/>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sheetPr codeName="Blad6"/>
  <dimension ref="A1:R15"/>
  <sheetViews>
    <sheetView topLeftCell="B1" zoomScale="120" zoomScaleNormal="120" workbookViewId="0">
      <pane ySplit="2" topLeftCell="A11" activePane="bottomLeft" state="frozenSplit"/>
      <selection activeCell="C7" sqref="C7"/>
      <selection pane="bottomLeft" activeCell="C13" sqref="B4:C25"/>
    </sheetView>
  </sheetViews>
  <sheetFormatPr defaultRowHeight="11.25"/>
  <cols>
    <col min="1" max="2" width="9.140625" style="1"/>
    <col min="3" max="3" width="92.7109375" style="1" customWidth="1"/>
    <col min="4" max="16" width="4.7109375" style="1" customWidth="1"/>
    <col min="17" max="17" width="7.42578125" style="1" customWidth="1"/>
    <col min="18" max="18" width="13.28515625" style="1" customWidth="1"/>
    <col min="19" max="16384" width="9.140625" style="1"/>
  </cols>
  <sheetData>
    <row r="1" spans="1:18" ht="31.5" customHeight="1">
      <c r="A1" s="47" t="s">
        <v>5</v>
      </c>
      <c r="B1" s="49" t="s">
        <v>6</v>
      </c>
      <c r="C1" s="48" t="s">
        <v>8</v>
      </c>
      <c r="D1" s="17"/>
      <c r="E1" s="44" t="s">
        <v>33</v>
      </c>
      <c r="F1" s="45"/>
      <c r="G1" s="45"/>
      <c r="H1" s="46" t="s">
        <v>96</v>
      </c>
      <c r="I1" s="46"/>
      <c r="J1" s="46"/>
      <c r="K1" s="46"/>
      <c r="L1" s="46"/>
      <c r="M1" s="46"/>
      <c r="N1" s="46"/>
      <c r="O1" s="46"/>
      <c r="P1" s="46"/>
      <c r="Q1" s="14" t="s">
        <v>46</v>
      </c>
      <c r="R1" s="18" t="s">
        <v>48</v>
      </c>
    </row>
    <row r="2" spans="1:18" ht="231" customHeight="1">
      <c r="A2" s="47"/>
      <c r="B2" s="50"/>
      <c r="C2" s="47"/>
      <c r="D2" s="16" t="s">
        <v>31</v>
      </c>
      <c r="E2" s="16" t="s">
        <v>34</v>
      </c>
      <c r="F2" s="13" t="s">
        <v>35</v>
      </c>
      <c r="G2" s="13" t="s">
        <v>36</v>
      </c>
      <c r="H2" s="12" t="s">
        <v>38</v>
      </c>
      <c r="I2" s="12" t="s">
        <v>39</v>
      </c>
      <c r="J2" s="12" t="s">
        <v>97</v>
      </c>
      <c r="K2" s="12" t="s">
        <v>98</v>
      </c>
      <c r="L2" s="12" t="s">
        <v>42</v>
      </c>
      <c r="M2" s="12" t="s">
        <v>43</v>
      </c>
      <c r="N2" s="12" t="s">
        <v>44</v>
      </c>
      <c r="O2" s="12" t="s">
        <v>99</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c r="A4" s="7">
        <v>1</v>
      </c>
      <c r="B4" s="7" t="s">
        <v>203</v>
      </c>
      <c r="C4" s="10" t="s">
        <v>204</v>
      </c>
      <c r="D4" s="20"/>
      <c r="E4" s="20"/>
      <c r="F4" s="20"/>
      <c r="G4" s="20"/>
      <c r="H4" s="20" t="s">
        <v>32</v>
      </c>
      <c r="I4" s="20" t="s">
        <v>32</v>
      </c>
      <c r="J4" s="20" t="s">
        <v>32</v>
      </c>
      <c r="K4" s="20" t="s">
        <v>32</v>
      </c>
      <c r="L4" s="20" t="s">
        <v>32</v>
      </c>
      <c r="M4" s="20" t="s">
        <v>32</v>
      </c>
      <c r="N4" s="20" t="s">
        <v>32</v>
      </c>
      <c r="O4" s="20" t="s">
        <v>32</v>
      </c>
      <c r="P4" s="20" t="s">
        <v>32</v>
      </c>
      <c r="Q4" s="20"/>
      <c r="R4" s="20" t="s">
        <v>32</v>
      </c>
    </row>
    <row r="5" spans="1:18">
      <c r="A5" s="7">
        <v>2</v>
      </c>
      <c r="B5" s="7" t="s">
        <v>203</v>
      </c>
      <c r="C5" s="10" t="s">
        <v>205</v>
      </c>
      <c r="D5" s="20"/>
      <c r="E5" s="20"/>
      <c r="F5" s="20"/>
      <c r="G5" s="20"/>
      <c r="H5" s="20" t="s">
        <v>32</v>
      </c>
      <c r="I5" s="20" t="s">
        <v>32</v>
      </c>
      <c r="J5" s="20" t="s">
        <v>32</v>
      </c>
      <c r="K5" s="20" t="s">
        <v>32</v>
      </c>
      <c r="L5" s="20" t="s">
        <v>32</v>
      </c>
      <c r="M5" s="20" t="s">
        <v>32</v>
      </c>
      <c r="N5" s="20" t="s">
        <v>32</v>
      </c>
      <c r="O5" s="20" t="s">
        <v>32</v>
      </c>
      <c r="P5" s="20" t="s">
        <v>32</v>
      </c>
      <c r="Q5" s="20"/>
      <c r="R5" s="20" t="s">
        <v>32</v>
      </c>
    </row>
    <row r="6" spans="1:18">
      <c r="A6" s="7">
        <v>3</v>
      </c>
      <c r="B6" s="7" t="s">
        <v>203</v>
      </c>
      <c r="C6" s="10" t="s">
        <v>206</v>
      </c>
      <c r="D6" s="20"/>
      <c r="E6" s="20" t="s">
        <v>32</v>
      </c>
      <c r="F6" s="20"/>
      <c r="G6" s="20" t="s">
        <v>32</v>
      </c>
      <c r="H6" s="20" t="s">
        <v>32</v>
      </c>
      <c r="I6" s="20" t="s">
        <v>32</v>
      </c>
      <c r="J6" s="20" t="s">
        <v>32</v>
      </c>
      <c r="K6" s="20" t="s">
        <v>32</v>
      </c>
      <c r="L6" s="20" t="s">
        <v>32</v>
      </c>
      <c r="M6" s="20" t="s">
        <v>32</v>
      </c>
      <c r="N6" s="20" t="s">
        <v>32</v>
      </c>
      <c r="O6" s="20" t="s">
        <v>32</v>
      </c>
      <c r="P6" s="20" t="s">
        <v>32</v>
      </c>
      <c r="Q6" s="20"/>
      <c r="R6" s="20" t="s">
        <v>32</v>
      </c>
    </row>
    <row r="7" spans="1:18" ht="22.5">
      <c r="A7" s="7">
        <v>4</v>
      </c>
      <c r="B7" s="7" t="s">
        <v>203</v>
      </c>
      <c r="C7" s="10" t="s">
        <v>207</v>
      </c>
      <c r="D7" s="20"/>
      <c r="E7" s="20"/>
      <c r="F7" s="20"/>
      <c r="G7" s="20" t="s">
        <v>32</v>
      </c>
      <c r="H7" s="20"/>
      <c r="I7" s="20" t="s">
        <v>32</v>
      </c>
      <c r="J7" s="20"/>
      <c r="K7" s="20" t="s">
        <v>32</v>
      </c>
      <c r="L7" s="20"/>
      <c r="M7" s="20"/>
      <c r="N7" s="20" t="s">
        <v>32</v>
      </c>
      <c r="O7" s="20" t="s">
        <v>32</v>
      </c>
      <c r="P7" s="20" t="s">
        <v>32</v>
      </c>
      <c r="Q7" s="20"/>
      <c r="R7" s="20" t="s">
        <v>32</v>
      </c>
    </row>
    <row r="8" spans="1:18" ht="36.75" customHeight="1">
      <c r="A8" s="7">
        <v>6</v>
      </c>
      <c r="B8" s="7" t="s">
        <v>203</v>
      </c>
      <c r="C8" s="10" t="s">
        <v>208</v>
      </c>
      <c r="D8" s="20" t="s">
        <v>32</v>
      </c>
      <c r="E8" s="20"/>
      <c r="F8" s="20" t="s">
        <v>32</v>
      </c>
      <c r="G8" s="20" t="s">
        <v>32</v>
      </c>
      <c r="H8" s="20"/>
      <c r="I8" s="20" t="s">
        <v>32</v>
      </c>
      <c r="J8" s="20"/>
      <c r="K8" s="20" t="s">
        <v>32</v>
      </c>
      <c r="L8" s="20"/>
      <c r="M8" s="20"/>
      <c r="N8" s="20" t="s">
        <v>32</v>
      </c>
      <c r="O8" s="20" t="s">
        <v>32</v>
      </c>
      <c r="P8" s="20" t="s">
        <v>32</v>
      </c>
      <c r="Q8" s="20"/>
      <c r="R8" s="20" t="s">
        <v>32</v>
      </c>
    </row>
    <row r="9" spans="1:18" ht="69" customHeight="1">
      <c r="A9" s="7">
        <v>7</v>
      </c>
      <c r="B9" s="7" t="s">
        <v>203</v>
      </c>
      <c r="C9" s="10" t="s">
        <v>209</v>
      </c>
      <c r="D9" s="20"/>
      <c r="E9" s="20"/>
      <c r="F9" s="20"/>
      <c r="G9" s="20"/>
      <c r="H9" s="20"/>
      <c r="I9" s="20" t="s">
        <v>32</v>
      </c>
      <c r="J9" s="20"/>
      <c r="K9" s="20" t="s">
        <v>32</v>
      </c>
      <c r="L9" s="20"/>
      <c r="M9" s="20"/>
      <c r="N9" s="20" t="s">
        <v>32</v>
      </c>
      <c r="O9" s="20" t="s">
        <v>32</v>
      </c>
      <c r="P9" s="20" t="s">
        <v>32</v>
      </c>
      <c r="Q9" s="20"/>
      <c r="R9" s="20" t="s">
        <v>32</v>
      </c>
    </row>
    <row r="10" spans="1:18" ht="26.25" customHeight="1">
      <c r="A10" s="7">
        <v>8</v>
      </c>
      <c r="B10" s="7" t="s">
        <v>203</v>
      </c>
      <c r="C10" s="10" t="s">
        <v>210</v>
      </c>
      <c r="D10" s="20" t="s">
        <v>32</v>
      </c>
      <c r="E10" s="20" t="s">
        <v>32</v>
      </c>
      <c r="F10" s="20" t="s">
        <v>32</v>
      </c>
      <c r="G10" s="20" t="s">
        <v>32</v>
      </c>
      <c r="H10" s="20"/>
      <c r="I10" s="20" t="s">
        <v>32</v>
      </c>
      <c r="J10" s="20"/>
      <c r="K10" s="20" t="s">
        <v>32</v>
      </c>
      <c r="L10" s="20"/>
      <c r="M10" s="20"/>
      <c r="N10" s="20" t="s">
        <v>32</v>
      </c>
      <c r="O10" s="20" t="s">
        <v>32</v>
      </c>
      <c r="P10" s="20" t="s">
        <v>32</v>
      </c>
      <c r="Q10" s="20"/>
      <c r="R10" s="20" t="s">
        <v>32</v>
      </c>
    </row>
    <row r="11" spans="1:18">
      <c r="A11" s="7">
        <v>9</v>
      </c>
      <c r="B11" s="7" t="s">
        <v>203</v>
      </c>
      <c r="C11" s="10" t="s">
        <v>211</v>
      </c>
      <c r="D11" s="20" t="s">
        <v>32</v>
      </c>
      <c r="E11" s="20" t="s">
        <v>32</v>
      </c>
      <c r="F11" s="20" t="s">
        <v>32</v>
      </c>
      <c r="G11" s="20" t="s">
        <v>32</v>
      </c>
      <c r="H11" s="20" t="s">
        <v>32</v>
      </c>
      <c r="I11" s="20" t="s">
        <v>32</v>
      </c>
      <c r="J11" s="20" t="s">
        <v>32</v>
      </c>
      <c r="K11" s="20" t="s">
        <v>32</v>
      </c>
      <c r="L11" s="20" t="s">
        <v>32</v>
      </c>
      <c r="M11" s="20" t="s">
        <v>32</v>
      </c>
      <c r="N11" s="20" t="s">
        <v>32</v>
      </c>
      <c r="O11" s="20" t="s">
        <v>32</v>
      </c>
      <c r="P11" s="20" t="s">
        <v>32</v>
      </c>
      <c r="Q11" s="20"/>
      <c r="R11" s="20" t="s">
        <v>32</v>
      </c>
    </row>
    <row r="12" spans="1:18" ht="63.75" customHeight="1">
      <c r="A12" s="7">
        <v>10</v>
      </c>
      <c r="B12" s="7" t="s">
        <v>203</v>
      </c>
      <c r="C12" s="10" t="s">
        <v>212</v>
      </c>
      <c r="D12" s="20" t="s">
        <v>32</v>
      </c>
      <c r="E12" s="20" t="s">
        <v>32</v>
      </c>
      <c r="F12" s="20"/>
      <c r="G12" s="20" t="s">
        <v>32</v>
      </c>
      <c r="H12" s="20" t="s">
        <v>32</v>
      </c>
      <c r="I12" s="20" t="s">
        <v>32</v>
      </c>
      <c r="J12" s="20" t="s">
        <v>32</v>
      </c>
      <c r="K12" s="20" t="s">
        <v>32</v>
      </c>
      <c r="L12" s="20" t="s">
        <v>32</v>
      </c>
      <c r="M12" s="20" t="s">
        <v>32</v>
      </c>
      <c r="N12" s="20" t="s">
        <v>32</v>
      </c>
      <c r="O12" s="20" t="s">
        <v>32</v>
      </c>
      <c r="P12" s="20" t="s">
        <v>32</v>
      </c>
      <c r="Q12" s="20"/>
      <c r="R12" s="20" t="s">
        <v>32</v>
      </c>
    </row>
    <row r="13" spans="1:18" ht="67.5">
      <c r="A13" s="7">
        <v>11</v>
      </c>
      <c r="B13" s="7" t="s">
        <v>203</v>
      </c>
      <c r="C13" s="10" t="s">
        <v>238</v>
      </c>
      <c r="D13" s="20"/>
      <c r="E13" s="20" t="s">
        <v>32</v>
      </c>
      <c r="F13" s="20"/>
      <c r="G13" s="20" t="s">
        <v>32</v>
      </c>
      <c r="H13" s="20" t="s">
        <v>32</v>
      </c>
      <c r="I13" s="20" t="s">
        <v>32</v>
      </c>
      <c r="J13" s="20"/>
      <c r="K13" s="20"/>
      <c r="L13" s="20" t="s">
        <v>32</v>
      </c>
      <c r="M13" s="20"/>
      <c r="N13" s="20" t="s">
        <v>32</v>
      </c>
      <c r="O13" s="20" t="s">
        <v>32</v>
      </c>
      <c r="P13" s="20" t="s">
        <v>32</v>
      </c>
      <c r="Q13" s="20"/>
      <c r="R13" s="20" t="s">
        <v>32</v>
      </c>
    </row>
    <row r="14" spans="1:18">
      <c r="A14" s="7">
        <v>12</v>
      </c>
      <c r="B14" s="7" t="s">
        <v>203</v>
      </c>
      <c r="C14" s="10" t="s">
        <v>213</v>
      </c>
      <c r="D14" s="20"/>
      <c r="E14" s="20"/>
      <c r="F14" s="20"/>
      <c r="G14" s="20"/>
      <c r="H14" s="20" t="s">
        <v>32</v>
      </c>
      <c r="I14" s="20" t="s">
        <v>32</v>
      </c>
      <c r="J14" s="20"/>
      <c r="K14" s="20"/>
      <c r="L14" s="20" t="s">
        <v>32</v>
      </c>
      <c r="M14" s="20" t="s">
        <v>32</v>
      </c>
      <c r="N14" s="20" t="s">
        <v>32</v>
      </c>
      <c r="O14" s="20" t="s">
        <v>32</v>
      </c>
      <c r="P14" s="20" t="s">
        <v>32</v>
      </c>
      <c r="Q14" s="20"/>
      <c r="R14" s="20" t="s">
        <v>32</v>
      </c>
    </row>
    <row r="15" spans="1:18">
      <c r="A15" s="7">
        <v>13</v>
      </c>
      <c r="B15" s="7" t="s">
        <v>203</v>
      </c>
      <c r="C15" s="7" t="s">
        <v>214</v>
      </c>
      <c r="D15" s="7"/>
      <c r="E15" s="7"/>
      <c r="F15" s="7"/>
      <c r="G15" s="7"/>
      <c r="H15" s="7"/>
      <c r="I15" s="7"/>
      <c r="J15" s="7"/>
      <c r="K15" s="7"/>
      <c r="L15" s="7"/>
      <c r="M15" s="7"/>
      <c r="N15" s="7"/>
      <c r="O15" s="7"/>
      <c r="P15" s="7"/>
      <c r="Q15" s="20" t="s">
        <v>32</v>
      </c>
      <c r="R15" s="7"/>
    </row>
  </sheetData>
  <mergeCells count="5">
    <mergeCell ref="A1:A2"/>
    <mergeCell ref="C1:C2"/>
    <mergeCell ref="E1:G1"/>
    <mergeCell ref="H1:P1"/>
    <mergeCell ref="B1:B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sheetPr codeName="Blad7"/>
  <dimension ref="A1:R7"/>
  <sheetViews>
    <sheetView zoomScale="120" zoomScaleNormal="120" workbookViewId="0">
      <pane ySplit="2" topLeftCell="A4" activePane="bottomLeft" state="frozenSplit"/>
      <selection activeCell="C7" sqref="C7"/>
      <selection pane="bottomLeft" activeCell="C4" sqref="C4"/>
    </sheetView>
  </sheetViews>
  <sheetFormatPr defaultRowHeight="11.25"/>
  <cols>
    <col min="1" max="1" width="9.140625" style="1"/>
    <col min="2" max="2" width="9.42578125" style="1" bestFit="1" customWidth="1"/>
    <col min="3" max="3" width="53.5703125" style="1" customWidth="1"/>
    <col min="4" max="16" width="4.7109375" style="1" customWidth="1"/>
    <col min="17" max="17" width="7.140625" style="1" customWidth="1"/>
    <col min="18" max="18" width="13.140625" style="1" customWidth="1"/>
    <col min="19" max="16384" width="9.140625" style="1"/>
  </cols>
  <sheetData>
    <row r="1" spans="1:18" ht="38.25" customHeight="1">
      <c r="A1" s="47" t="s">
        <v>5</v>
      </c>
      <c r="B1" s="49" t="s">
        <v>6</v>
      </c>
      <c r="C1" s="48" t="s">
        <v>8</v>
      </c>
      <c r="D1" s="17"/>
      <c r="E1" s="51" t="s">
        <v>33</v>
      </c>
      <c r="F1" s="51"/>
      <c r="G1" s="52"/>
      <c r="H1" s="53" t="s">
        <v>96</v>
      </c>
      <c r="I1" s="46"/>
      <c r="J1" s="46"/>
      <c r="K1" s="46"/>
      <c r="L1" s="46"/>
      <c r="M1" s="46"/>
      <c r="N1" s="46"/>
      <c r="O1" s="46"/>
      <c r="P1" s="46"/>
      <c r="Q1" s="14" t="s">
        <v>46</v>
      </c>
      <c r="R1" s="18" t="s">
        <v>48</v>
      </c>
    </row>
    <row r="2" spans="1:18" ht="193.5" customHeight="1">
      <c r="A2" s="47"/>
      <c r="B2" s="50"/>
      <c r="C2" s="47"/>
      <c r="D2" s="16" t="s">
        <v>31</v>
      </c>
      <c r="E2" s="16" t="s">
        <v>34</v>
      </c>
      <c r="F2" s="16" t="s">
        <v>35</v>
      </c>
      <c r="G2" s="16" t="s">
        <v>36</v>
      </c>
      <c r="H2" s="12" t="s">
        <v>38</v>
      </c>
      <c r="I2" s="12" t="s">
        <v>39</v>
      </c>
      <c r="J2" s="12" t="s">
        <v>40</v>
      </c>
      <c r="K2" s="12" t="s">
        <v>41</v>
      </c>
      <c r="L2" s="12" t="s">
        <v>42</v>
      </c>
      <c r="M2" s="12" t="s">
        <v>43</v>
      </c>
      <c r="N2" s="12" t="s">
        <v>44</v>
      </c>
      <c r="O2" s="12" t="s">
        <v>45</v>
      </c>
      <c r="P2" s="12" t="s">
        <v>36</v>
      </c>
      <c r="Q2" s="11" t="s">
        <v>47</v>
      </c>
      <c r="R2" s="19" t="s">
        <v>48</v>
      </c>
    </row>
    <row r="3" spans="1:18" ht="12" hidden="1" customHeight="1">
      <c r="A3" s="35"/>
      <c r="B3" s="27"/>
      <c r="C3" s="35"/>
      <c r="D3" s="16">
        <v>1</v>
      </c>
      <c r="E3" s="16">
        <v>2</v>
      </c>
      <c r="F3" s="16">
        <v>3</v>
      </c>
      <c r="G3" s="16">
        <v>4</v>
      </c>
      <c r="H3" s="12">
        <v>5</v>
      </c>
      <c r="I3" s="12">
        <v>6</v>
      </c>
      <c r="J3" s="12">
        <v>7</v>
      </c>
      <c r="K3" s="12">
        <v>8</v>
      </c>
      <c r="L3" s="12">
        <v>9</v>
      </c>
      <c r="M3" s="12">
        <v>10</v>
      </c>
      <c r="N3" s="12">
        <v>11</v>
      </c>
      <c r="O3" s="12">
        <v>12</v>
      </c>
      <c r="P3" s="12">
        <v>13</v>
      </c>
      <c r="Q3" s="11">
        <v>14</v>
      </c>
      <c r="R3" s="19">
        <v>15</v>
      </c>
    </row>
    <row r="4" spans="1:18" ht="90">
      <c r="A4" s="7">
        <v>1</v>
      </c>
      <c r="B4" s="7" t="s">
        <v>215</v>
      </c>
      <c r="C4" s="5" t="s">
        <v>217</v>
      </c>
      <c r="D4" s="20"/>
      <c r="E4" s="20" t="s">
        <v>32</v>
      </c>
      <c r="F4" s="20" t="s">
        <v>32</v>
      </c>
      <c r="G4" s="20" t="s">
        <v>32</v>
      </c>
      <c r="H4" s="20" t="s">
        <v>32</v>
      </c>
      <c r="I4" s="20" t="s">
        <v>32</v>
      </c>
      <c r="J4" s="20"/>
      <c r="K4" s="20"/>
      <c r="L4" s="20" t="s">
        <v>32</v>
      </c>
      <c r="M4" s="20" t="s">
        <v>32</v>
      </c>
      <c r="N4" s="20" t="s">
        <v>32</v>
      </c>
      <c r="O4" s="20" t="s">
        <v>32</v>
      </c>
      <c r="P4" s="20" t="s">
        <v>32</v>
      </c>
      <c r="Q4" s="20" t="s">
        <v>32</v>
      </c>
      <c r="R4" s="20" t="s">
        <v>32</v>
      </c>
    </row>
    <row r="5" spans="1:18" ht="90">
      <c r="A5" s="7">
        <v>2</v>
      </c>
      <c r="B5" s="7" t="s">
        <v>215</v>
      </c>
      <c r="C5" s="5" t="s">
        <v>218</v>
      </c>
      <c r="D5" s="20"/>
      <c r="E5" s="20" t="s">
        <v>32</v>
      </c>
      <c r="F5" s="20" t="s">
        <v>32</v>
      </c>
      <c r="G5" s="20" t="s">
        <v>32</v>
      </c>
      <c r="H5" s="20" t="s">
        <v>32</v>
      </c>
      <c r="I5" s="20" t="s">
        <v>32</v>
      </c>
      <c r="J5" s="20"/>
      <c r="K5" s="20"/>
      <c r="L5" s="20" t="s">
        <v>32</v>
      </c>
      <c r="M5" s="20" t="s">
        <v>32</v>
      </c>
      <c r="N5" s="20" t="s">
        <v>32</v>
      </c>
      <c r="O5" s="20" t="s">
        <v>32</v>
      </c>
      <c r="P5" s="20" t="s">
        <v>32</v>
      </c>
      <c r="Q5" s="20" t="s">
        <v>32</v>
      </c>
      <c r="R5" s="20" t="s">
        <v>32</v>
      </c>
    </row>
    <row r="6" spans="1:18" ht="33.75">
      <c r="A6" s="7">
        <v>3</v>
      </c>
      <c r="B6" s="7" t="s">
        <v>215</v>
      </c>
      <c r="C6" s="5" t="s">
        <v>219</v>
      </c>
      <c r="D6" s="20" t="s">
        <v>32</v>
      </c>
      <c r="E6" s="20"/>
      <c r="F6" s="20" t="s">
        <v>32</v>
      </c>
      <c r="G6" s="20" t="s">
        <v>32</v>
      </c>
      <c r="H6" s="20"/>
      <c r="I6" s="20"/>
      <c r="J6" s="20"/>
      <c r="K6" s="20"/>
      <c r="L6" s="20"/>
      <c r="M6" s="20"/>
      <c r="N6" s="20"/>
      <c r="O6" s="20"/>
      <c r="P6" s="20"/>
      <c r="Q6" s="20"/>
      <c r="R6" s="20"/>
    </row>
    <row r="7" spans="1:18" ht="123.75">
      <c r="A7" s="7">
        <v>4</v>
      </c>
      <c r="B7" s="7" t="s">
        <v>216</v>
      </c>
      <c r="C7" s="23" t="s">
        <v>237</v>
      </c>
      <c r="D7" s="20"/>
      <c r="E7" s="20" t="s">
        <v>32</v>
      </c>
      <c r="F7" s="20" t="s">
        <v>32</v>
      </c>
      <c r="G7" s="20" t="s">
        <v>32</v>
      </c>
      <c r="H7" s="20" t="s">
        <v>32</v>
      </c>
      <c r="I7" s="20" t="s">
        <v>32</v>
      </c>
      <c r="J7" s="20"/>
      <c r="K7" s="20"/>
      <c r="L7" s="20"/>
      <c r="M7" s="20" t="s">
        <v>32</v>
      </c>
      <c r="N7" s="20" t="s">
        <v>32</v>
      </c>
      <c r="O7" s="20" t="s">
        <v>32</v>
      </c>
      <c r="P7" s="20" t="s">
        <v>32</v>
      </c>
      <c r="Q7" s="20" t="s">
        <v>32</v>
      </c>
      <c r="R7" s="20" t="s">
        <v>32</v>
      </c>
    </row>
  </sheetData>
  <mergeCells count="5">
    <mergeCell ref="A1:A2"/>
    <mergeCell ref="B1:B2"/>
    <mergeCell ref="C1:C2"/>
    <mergeCell ref="E1:G1"/>
    <mergeCell ref="H1:P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sheetPr codeName="Blad9"/>
  <dimension ref="A1:M105"/>
  <sheetViews>
    <sheetView workbookViewId="0">
      <selection activeCell="M1" sqref="M1"/>
    </sheetView>
  </sheetViews>
  <sheetFormatPr defaultRowHeight="15"/>
  <cols>
    <col min="1" max="1" width="43.5703125" style="31" bestFit="1" customWidth="1"/>
    <col min="2" max="2" width="56.42578125" bestFit="1" customWidth="1"/>
  </cols>
  <sheetData>
    <row r="1" spans="1:13">
      <c r="A1" s="32" t="s">
        <v>220</v>
      </c>
      <c r="B1" t="str">
        <f t="shared" ref="B1:B15" si="0">RIGHT(A1,LEN(A1)-SEARCH("- ",A1)-1)</f>
        <v>Blackbox</v>
      </c>
      <c r="C1">
        <v>13</v>
      </c>
      <c r="M1">
        <v>1</v>
      </c>
    </row>
    <row r="2" spans="1:13">
      <c r="A2" s="32" t="s">
        <v>221</v>
      </c>
      <c r="B2" t="str">
        <f t="shared" si="0"/>
        <v>ESX appliance</v>
      </c>
      <c r="C2">
        <v>12</v>
      </c>
      <c r="M2">
        <v>2</v>
      </c>
    </row>
    <row r="3" spans="1:13">
      <c r="A3" s="32" t="s">
        <v>222</v>
      </c>
      <c r="B3" t="str">
        <f t="shared" si="0"/>
        <v>supplier / department-managed applications on Linux</v>
      </c>
      <c r="C3">
        <v>11</v>
      </c>
      <c r="M3">
        <v>3</v>
      </c>
    </row>
    <row r="4" spans="1:13">
      <c r="A4" s="32" t="s">
        <v>223</v>
      </c>
      <c r="B4" t="str">
        <f t="shared" si="0"/>
        <v>supplier / department-managed applications on Windows</v>
      </c>
      <c r="C4">
        <v>6</v>
      </c>
      <c r="M4">
        <v>4</v>
      </c>
    </row>
    <row r="5" spans="1:13">
      <c r="A5" s="28" t="s">
        <v>224</v>
      </c>
      <c r="B5" t="str">
        <f t="shared" si="0"/>
        <v>supplier / department-managed MS SQL database on Windows</v>
      </c>
      <c r="C5">
        <v>8</v>
      </c>
      <c r="M5">
        <v>5</v>
      </c>
    </row>
    <row r="6" spans="1:13">
      <c r="A6" s="28" t="s">
        <v>225</v>
      </c>
      <c r="B6" t="str">
        <f t="shared" si="0"/>
        <v>Radboud-managed applications on Linux</v>
      </c>
      <c r="C6">
        <v>10</v>
      </c>
      <c r="M6">
        <v>6</v>
      </c>
    </row>
    <row r="7" spans="1:13">
      <c r="A7" s="28" t="s">
        <v>226</v>
      </c>
      <c r="B7" t="str">
        <f t="shared" si="0"/>
        <v>Radboud-managed applications on Windows</v>
      </c>
      <c r="C7">
        <v>5</v>
      </c>
      <c r="M7">
        <v>7</v>
      </c>
    </row>
    <row r="8" spans="1:13">
      <c r="A8" s="28" t="s">
        <v>227</v>
      </c>
      <c r="B8" t="str">
        <f t="shared" si="0"/>
        <v>Radboud-managed IIS website on Windows</v>
      </c>
      <c r="C8">
        <v>9</v>
      </c>
      <c r="M8">
        <v>8</v>
      </c>
    </row>
    <row r="9" spans="1:13">
      <c r="A9" s="28" t="s">
        <v>228</v>
      </c>
      <c r="B9" t="str">
        <f t="shared" si="0"/>
        <v>Radboud-managed MS SQL database on Windows</v>
      </c>
      <c r="C9">
        <v>7</v>
      </c>
      <c r="M9">
        <v>9</v>
      </c>
    </row>
    <row r="10" spans="1:13" ht="23.25">
      <c r="A10" s="30" t="s">
        <v>229</v>
      </c>
      <c r="B10" t="str">
        <f t="shared" si="0"/>
        <v>Peripherals with network connection</v>
      </c>
      <c r="C10">
        <v>15</v>
      </c>
      <c r="M10">
        <v>10</v>
      </c>
    </row>
    <row r="11" spans="1:13">
      <c r="A11" s="29" t="s">
        <v>230</v>
      </c>
      <c r="B11" t="str">
        <f t="shared" si="0"/>
        <v>Hosted applications</v>
      </c>
      <c r="C11">
        <v>14</v>
      </c>
      <c r="M11">
        <v>11</v>
      </c>
    </row>
    <row r="12" spans="1:13">
      <c r="A12" s="33" t="s">
        <v>3</v>
      </c>
      <c r="B12" t="str">
        <f t="shared" si="0"/>
        <v>Application managed by Radboud university medical center</v>
      </c>
      <c r="C12">
        <v>2</v>
      </c>
      <c r="M12">
        <v>12</v>
      </c>
    </row>
    <row r="13" spans="1:13">
      <c r="A13" s="33" t="s">
        <v>231</v>
      </c>
      <c r="B13" t="str">
        <f t="shared" si="0"/>
        <v>Blackbox</v>
      </c>
      <c r="C13">
        <v>4</v>
      </c>
      <c r="M13">
        <v>13</v>
      </c>
    </row>
    <row r="14" spans="1:13">
      <c r="A14" s="33" t="s">
        <v>232</v>
      </c>
      <c r="B14" t="str">
        <f t="shared" si="0"/>
        <v>Bring Your Own / Consumer</v>
      </c>
      <c r="C14">
        <v>1</v>
      </c>
      <c r="M14">
        <v>14</v>
      </c>
    </row>
    <row r="15" spans="1:13">
      <c r="A15" s="33" t="s">
        <v>233</v>
      </c>
      <c r="B15" t="str">
        <f t="shared" si="0"/>
        <v>Workstation peripherals</v>
      </c>
      <c r="C15">
        <v>3</v>
      </c>
      <c r="M15">
        <v>15</v>
      </c>
    </row>
    <row r="16" spans="1:13">
      <c r="M16">
        <v>16</v>
      </c>
    </row>
    <row r="17" spans="13:13">
      <c r="M17">
        <v>17</v>
      </c>
    </row>
    <row r="18" spans="13:13">
      <c r="M18">
        <v>18</v>
      </c>
    </row>
    <row r="19" spans="13:13">
      <c r="M19">
        <v>19</v>
      </c>
    </row>
    <row r="20" spans="13:13">
      <c r="M20">
        <v>20</v>
      </c>
    </row>
    <row r="21" spans="13:13">
      <c r="M21">
        <v>21</v>
      </c>
    </row>
    <row r="22" spans="13:13">
      <c r="M22">
        <v>22</v>
      </c>
    </row>
    <row r="23" spans="13:13">
      <c r="M23">
        <v>23</v>
      </c>
    </row>
    <row r="24" spans="13:13">
      <c r="M24">
        <v>24</v>
      </c>
    </row>
    <row r="25" spans="13:13">
      <c r="M25">
        <v>25</v>
      </c>
    </row>
    <row r="26" spans="13:13">
      <c r="M26">
        <v>26</v>
      </c>
    </row>
    <row r="27" spans="13:13">
      <c r="M27">
        <v>27</v>
      </c>
    </row>
    <row r="28" spans="13:13">
      <c r="M28">
        <v>28</v>
      </c>
    </row>
    <row r="29" spans="13:13">
      <c r="M29">
        <v>29</v>
      </c>
    </row>
    <row r="30" spans="13:13">
      <c r="M30">
        <v>30</v>
      </c>
    </row>
    <row r="31" spans="13:13">
      <c r="M31">
        <v>31</v>
      </c>
    </row>
    <row r="32" spans="13:13">
      <c r="M32">
        <v>32</v>
      </c>
    </row>
    <row r="33" spans="13:13">
      <c r="M33">
        <v>33</v>
      </c>
    </row>
    <row r="34" spans="13:13">
      <c r="M34">
        <v>34</v>
      </c>
    </row>
    <row r="35" spans="13:13">
      <c r="M35">
        <v>35</v>
      </c>
    </row>
    <row r="36" spans="13:13">
      <c r="M36">
        <v>36</v>
      </c>
    </row>
    <row r="37" spans="13:13">
      <c r="M37">
        <v>37</v>
      </c>
    </row>
    <row r="38" spans="13:13">
      <c r="M38">
        <v>38</v>
      </c>
    </row>
    <row r="39" spans="13:13">
      <c r="M39">
        <v>39</v>
      </c>
    </row>
    <row r="40" spans="13:13">
      <c r="M40">
        <v>40</v>
      </c>
    </row>
    <row r="41" spans="13:13">
      <c r="M41">
        <v>41</v>
      </c>
    </row>
    <row r="42" spans="13:13">
      <c r="M42">
        <v>42</v>
      </c>
    </row>
    <row r="43" spans="13:13">
      <c r="M43">
        <v>43</v>
      </c>
    </row>
    <row r="44" spans="13:13">
      <c r="M44">
        <v>44</v>
      </c>
    </row>
    <row r="45" spans="13:13">
      <c r="M45">
        <v>45</v>
      </c>
    </row>
    <row r="46" spans="13:13">
      <c r="M46">
        <v>46</v>
      </c>
    </row>
    <row r="47" spans="13:13">
      <c r="M47">
        <v>47</v>
      </c>
    </row>
    <row r="48" spans="13:13">
      <c r="M48">
        <v>48</v>
      </c>
    </row>
    <row r="49" spans="13:13">
      <c r="M49">
        <v>49</v>
      </c>
    </row>
    <row r="50" spans="13:13">
      <c r="M50">
        <v>50</v>
      </c>
    </row>
    <row r="51" spans="13:13">
      <c r="M51">
        <v>51</v>
      </c>
    </row>
    <row r="52" spans="13:13">
      <c r="M52">
        <v>52</v>
      </c>
    </row>
    <row r="53" spans="13:13">
      <c r="M53">
        <v>53</v>
      </c>
    </row>
    <row r="54" spans="13:13">
      <c r="M54">
        <v>54</v>
      </c>
    </row>
    <row r="55" spans="13:13">
      <c r="M55">
        <v>55</v>
      </c>
    </row>
    <row r="56" spans="13:13">
      <c r="M56">
        <v>56</v>
      </c>
    </row>
    <row r="57" spans="13:13">
      <c r="M57">
        <v>57</v>
      </c>
    </row>
    <row r="58" spans="13:13">
      <c r="M58">
        <v>58</v>
      </c>
    </row>
    <row r="59" spans="13:13">
      <c r="M59">
        <v>59</v>
      </c>
    </row>
    <row r="60" spans="13:13">
      <c r="M60">
        <v>60</v>
      </c>
    </row>
    <row r="61" spans="13:13">
      <c r="M61">
        <v>61</v>
      </c>
    </row>
    <row r="62" spans="13:13">
      <c r="M62">
        <v>62</v>
      </c>
    </row>
    <row r="63" spans="13:13">
      <c r="M63">
        <v>63</v>
      </c>
    </row>
    <row r="64" spans="13:13">
      <c r="M64">
        <v>64</v>
      </c>
    </row>
    <row r="65" spans="13:13">
      <c r="M65">
        <v>65</v>
      </c>
    </row>
    <row r="66" spans="13:13">
      <c r="M66">
        <v>66</v>
      </c>
    </row>
    <row r="67" spans="13:13">
      <c r="M67">
        <v>67</v>
      </c>
    </row>
    <row r="68" spans="13:13">
      <c r="M68">
        <v>68</v>
      </c>
    </row>
    <row r="69" spans="13:13">
      <c r="M69">
        <v>69</v>
      </c>
    </row>
    <row r="70" spans="13:13">
      <c r="M70">
        <v>70</v>
      </c>
    </row>
    <row r="71" spans="13:13">
      <c r="M71">
        <v>71</v>
      </c>
    </row>
    <row r="72" spans="13:13">
      <c r="M72">
        <v>72</v>
      </c>
    </row>
    <row r="73" spans="13:13">
      <c r="M73">
        <v>73</v>
      </c>
    </row>
    <row r="74" spans="13:13">
      <c r="M74">
        <v>74</v>
      </c>
    </row>
    <row r="75" spans="13:13">
      <c r="M75">
        <v>75</v>
      </c>
    </row>
    <row r="76" spans="13:13">
      <c r="M76">
        <v>76</v>
      </c>
    </row>
    <row r="77" spans="13:13">
      <c r="M77">
        <v>77</v>
      </c>
    </row>
    <row r="78" spans="13:13">
      <c r="M78">
        <v>78</v>
      </c>
    </row>
    <row r="79" spans="13:13">
      <c r="M79">
        <v>79</v>
      </c>
    </row>
    <row r="80" spans="13:13">
      <c r="M80">
        <v>80</v>
      </c>
    </row>
    <row r="81" spans="13:13">
      <c r="M81">
        <v>81</v>
      </c>
    </row>
    <row r="82" spans="13:13">
      <c r="M82">
        <v>82</v>
      </c>
    </row>
    <row r="83" spans="13:13">
      <c r="M83">
        <v>83</v>
      </c>
    </row>
    <row r="84" spans="13:13">
      <c r="M84">
        <v>84</v>
      </c>
    </row>
    <row r="85" spans="13:13">
      <c r="M85">
        <v>85</v>
      </c>
    </row>
    <row r="86" spans="13:13">
      <c r="M86">
        <v>86</v>
      </c>
    </row>
    <row r="87" spans="13:13">
      <c r="M87">
        <v>87</v>
      </c>
    </row>
    <row r="88" spans="13:13">
      <c r="M88">
        <v>88</v>
      </c>
    </row>
    <row r="89" spans="13:13">
      <c r="M89">
        <v>89</v>
      </c>
    </row>
    <row r="90" spans="13:13">
      <c r="M90">
        <v>90</v>
      </c>
    </row>
    <row r="91" spans="13:13">
      <c r="M91">
        <v>91</v>
      </c>
    </row>
    <row r="92" spans="13:13">
      <c r="M92">
        <v>92</v>
      </c>
    </row>
    <row r="93" spans="13:13">
      <c r="M93">
        <v>93</v>
      </c>
    </row>
    <row r="94" spans="13:13">
      <c r="M94">
        <v>94</v>
      </c>
    </row>
    <row r="95" spans="13:13">
      <c r="M95">
        <v>95</v>
      </c>
    </row>
    <row r="96" spans="13:13">
      <c r="M96">
        <v>96</v>
      </c>
    </row>
    <row r="97" spans="13:13">
      <c r="M97">
        <v>97</v>
      </c>
    </row>
    <row r="98" spans="13:13">
      <c r="M98">
        <v>98</v>
      </c>
    </row>
    <row r="99" spans="13:13">
      <c r="M99">
        <v>99</v>
      </c>
    </row>
    <row r="100" spans="13:13">
      <c r="M100">
        <v>100</v>
      </c>
    </row>
    <row r="101" spans="13:13">
      <c r="M101">
        <v>101</v>
      </c>
    </row>
    <row r="102" spans="13:13">
      <c r="M102">
        <v>102</v>
      </c>
    </row>
    <row r="103" spans="13:13">
      <c r="M103">
        <v>103</v>
      </c>
    </row>
    <row r="104" spans="13:13">
      <c r="M104">
        <v>104</v>
      </c>
    </row>
    <row r="105" spans="13:13">
      <c r="M105">
        <v>105</v>
      </c>
    </row>
  </sheetData>
  <sortState ref="A1:B15">
    <sortCondition ref="A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lgemeen document" ma:contentTypeID="0x0101004A4FE9FD2BCCD74888116CCA0A3BC49F0200DE0C415BF66BFF418A5DC1F7CF16B97A" ma:contentTypeVersion="10" ma:contentTypeDescription="" ma:contentTypeScope="" ma:versionID="f4a8aaf8d5ddad78a485accf3bf512de">
  <xsd:schema xmlns:xsd="http://www.w3.org/2001/XMLSchema" xmlns:xs="http://www.w3.org/2001/XMLSchema" xmlns:p="http://schemas.microsoft.com/office/2006/metadata/properties" xmlns:ns1="http://schemas.microsoft.com/sharepoint/v3" xmlns:ns2="http://schemas.microsoft.com/sharepoint.v3" xmlns:ns3="734c7101-2982-4e81-b16e-bd9b71ed6900" xmlns:ns4="http://schemas.microsoft.com/sharepoint/v3/fields" xmlns:ns5="7ce8f874-30db-4157-b650-0936c0d4303d" targetNamespace="http://schemas.microsoft.com/office/2006/metadata/properties" ma:root="true" ma:fieldsID="0cd1bc0d3ba9913de720a2166464ca64" ns1:_="" ns2:_="" ns3:_="" ns4:_="" ns5:_="">
    <xsd:import namespace="http://schemas.microsoft.com/sharepoint/v3"/>
    <xsd:import namespace="http://schemas.microsoft.com/sharepoint.v3"/>
    <xsd:import namespace="734c7101-2982-4e81-b16e-bd9b71ed6900"/>
    <xsd:import namespace="http://schemas.microsoft.com/sharepoint/v3/fields"/>
    <xsd:import namespace="7ce8f874-30db-4157-b650-0936c0d4303d"/>
    <xsd:element name="properties">
      <xsd:complexType>
        <xsd:sequence>
          <xsd:element name="documentManagement">
            <xsd:complexType>
              <xsd:all>
                <xsd:element ref="ns2:CategoryDescription" minOccurs="0"/>
                <xsd:element ref="ns3:TaxCatchAll" minOccurs="0"/>
                <xsd:element ref="ns3:TaxCatchAllLabel" minOccurs="0"/>
                <xsd:element ref="ns3:l4472ca1915746fbab9243f435c9ad05" minOccurs="0"/>
                <xsd:element ref="ns3:hcbed4a7fdd34d3f8f1a52e2c1d4ba89" minOccurs="0"/>
                <xsd:element ref="ns3:ef88763b62ee4d589e677754340cf0e0" minOccurs="0"/>
                <xsd:element ref="ns1:ReportOwner" minOccurs="0"/>
                <xsd:element ref="ns4:_Status" minOccurs="0"/>
                <xsd:element ref="ns3:lc3c1101c6854de585ab07e393eb810f" minOccurs="0"/>
                <xsd:element ref="ns5:_x0079_la4" minOccurs="0"/>
                <xsd:element ref="ns3:d44db9956b104b2e88067ce551d850a5" minOccurs="0"/>
                <xsd:element ref="ns1:DocumentSet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portOwner" ma:index="17" nillable="true" ma:displayName="Eigenaar" ma:description="Verantwoordelijk voor het actueel houden" ma:list="UserInfo" ma:SearchPeopleOnly="false" ma:SharePointGroup="0" ma:internalName="Report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SetDescription" ma:index="25"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8" nillable="true" ma:displayName="Beschrijving" ma:internalName="Category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4c7101-2982-4e81-b16e-bd9b71ed6900"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b159e47d-c2bf-49ed-a0c2-909267fee8c8}" ma:internalName="TaxCatchAll" ma:showField="CatchAllData" ma:web="734c7101-2982-4e81-b16e-bd9b71ed690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159e47d-c2bf-49ed-a0c2-909267fee8c8}" ma:internalName="TaxCatchAllLabel" ma:readOnly="true" ma:showField="CatchAllDataLabel" ma:web="734c7101-2982-4e81-b16e-bd9b71ed6900">
      <xsd:complexType>
        <xsd:complexContent>
          <xsd:extension base="dms:MultiChoiceLookup">
            <xsd:sequence>
              <xsd:element name="Value" type="dms:Lookup" maxOccurs="unbounded" minOccurs="0" nillable="true"/>
            </xsd:sequence>
          </xsd:extension>
        </xsd:complexContent>
      </xsd:complexType>
    </xsd:element>
    <xsd:element name="l4472ca1915746fbab9243f435c9ad05" ma:index="11" nillable="true" ma:taxonomy="true" ma:internalName="l4472ca1915746fbab9243f435c9ad05" ma:taxonomyFieldName="Gremium" ma:displayName="Gremium" ma:default="" ma:fieldId="{54472ca1-9157-46fb-ab92-43f435c9ad05}" ma:sspId="c5c547bb-0add-4e0c-bae7-45f6c869e503" ma:termSetId="df16e18a-c31c-49d7-9a63-6299a34ad2ad" ma:anchorId="00000000-0000-0000-0000-000000000000" ma:open="false" ma:isKeyword="false">
      <xsd:complexType>
        <xsd:sequence>
          <xsd:element ref="pc:Terms" minOccurs="0" maxOccurs="1"/>
        </xsd:sequence>
      </xsd:complexType>
    </xsd:element>
    <xsd:element name="hcbed4a7fdd34d3f8f1a52e2c1d4ba89" ma:index="13" nillable="true" ma:taxonomy="true" ma:internalName="hcbed4a7fdd34d3f8f1a52e2c1d4ba89" ma:taxonomyFieldName="Afdeling_x0020_DI" ma:displayName="IM Team (afwijkend van set)" ma:default="" ma:fieldId="{1cbed4a7-fdd3-4d3f-8f1a-52e2c1d4ba89}" ma:sspId="c5c547bb-0add-4e0c-bae7-45f6c869e503" ma:termSetId="77c38205-373f-46ae-93dc-c4fb5230ff46" ma:anchorId="00000000-0000-0000-0000-000000000000" ma:open="false" ma:isKeyword="false">
      <xsd:complexType>
        <xsd:sequence>
          <xsd:element ref="pc:Terms" minOccurs="0" maxOccurs="1"/>
        </xsd:sequence>
      </xsd:complexType>
    </xsd:element>
    <xsd:element name="ef88763b62ee4d589e677754340cf0e0" ma:index="15" nillable="true" ma:taxonomy="true" ma:internalName="ef88763b62ee4d589e677754340cf0e0" ma:taxonomyFieldName="UMC_x0020_Afdeling" ma:displayName="UMC Afdeling" ma:default="" ma:fieldId="{ef88763b-62ee-4d58-9e67-7754340cf0e0}" ma:sspId="c5c547bb-0add-4e0c-bae7-45f6c869e503" ma:termSetId="8ed8c9ea-7052-4c1d-a4d7-b9c10bffea6f" ma:anchorId="00000000-0000-0000-0000-000000000000" ma:open="true" ma:isKeyword="false">
      <xsd:complexType>
        <xsd:sequence>
          <xsd:element ref="pc:Terms" minOccurs="0" maxOccurs="1"/>
        </xsd:sequence>
      </xsd:complexType>
    </xsd:element>
    <xsd:element name="lc3c1101c6854de585ab07e393eb810f" ma:index="20" nillable="true" ma:taxonomy="true" ma:internalName="lc3c1101c6854de585ab07e393eb810f" ma:taxonomyFieldName="Differentiatie" ma:displayName="Differentiatie" ma:default="" ma:fieldId="{5c3c1101-c685-4de5-85ab-07e393eb810f}" ma:sspId="c5c547bb-0add-4e0c-bae7-45f6c869e503" ma:termSetId="097c7937-6967-4ca7-a9c9-f098b13bdcce" ma:anchorId="00000000-0000-0000-0000-000000000000" ma:open="false" ma:isKeyword="false">
      <xsd:complexType>
        <xsd:sequence>
          <xsd:element ref="pc:Terms" minOccurs="0" maxOccurs="1"/>
        </xsd:sequence>
      </xsd:complexType>
    </xsd:element>
    <xsd:element name="d44db9956b104b2e88067ce551d850a5" ma:index="23" nillable="true" ma:taxonomy="true" ma:internalName="d44db9956b104b2e88067ce551d850a5" ma:taxonomyFieldName="Proces" ma:displayName="Proces" ma:default="" ma:fieldId="{d44db995-6b10-4b2e-8806-7ce551d850a5}" ma:sspId="c5c547bb-0add-4e0c-bae7-45f6c869e503" ma:termSetId="5648fadc-cc13-4688-9484-d2b5878ab48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8" nillable="true" ma:displayName="Status" ma:default="Concept" ma:description="Concept, Gepubliceerd, Actualiseren, Archief" ma:format="Dropdown" ma:internalName="_Status">
      <xsd:simpleType>
        <xsd:union memberTypes="dms:Text">
          <xsd:simpleType>
            <xsd:restriction base="dms:Choice">
              <xsd:enumeration value="Concept"/>
              <xsd:enumeration value="Gepubliceerd"/>
              <xsd:enumeration value="Actualiseren"/>
              <xsd:enumeration value="Archief"/>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7ce8f874-30db-4157-b650-0936c0d4303d" elementFormDefault="qualified">
    <xsd:import namespace="http://schemas.microsoft.com/office/2006/documentManagement/types"/>
    <xsd:import namespace="http://schemas.microsoft.com/office/infopath/2007/PartnerControls"/>
    <xsd:element name="_x0079_la4" ma:index="22" nillable="true" ma:displayName="Tekst" ma:internalName="_x0079_la4">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9" ma:displayName="Auteur"/>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f88763b62ee4d589e677754340cf0e0 xmlns="734c7101-2982-4e81-b16e-bd9b71ed6900">
      <Terms xmlns="http://schemas.microsoft.com/office/infopath/2007/PartnerControls">
        <TermInfo xmlns="http://schemas.microsoft.com/office/infopath/2007/PartnerControls">
          <TermName xmlns="http://schemas.microsoft.com/office/infopath/2007/PartnerControls">Informatie Management</TermName>
          <TermId xmlns="http://schemas.microsoft.com/office/infopath/2007/PartnerControls">45fbcf9a-5b2d-4540-99ca-42140f5fc982</TermId>
        </TermInfo>
      </Terms>
    </ef88763b62ee4d589e677754340cf0e0>
    <_x0079_la4 xmlns="7ce8f874-30db-4157-b650-0936c0d4303d" xsi:nil="true"/>
    <l4472ca1915746fbab9243f435c9ad05 xmlns="734c7101-2982-4e81-b16e-bd9b71ed6900">
      <Terms xmlns="http://schemas.microsoft.com/office/infopath/2007/PartnerControls">
        <TermInfo xmlns="http://schemas.microsoft.com/office/infopath/2007/PartnerControls">
          <TermName xmlns="http://schemas.microsoft.com/office/infopath/2007/PartnerControls">Architectuur</TermName>
          <TermId xmlns="http://schemas.microsoft.com/office/infopath/2007/PartnerControls">d061eee7-73dd-44df-8509-3d66508e8b80</TermId>
        </TermInfo>
      </Terms>
    </l4472ca1915746fbab9243f435c9ad05>
    <_Status xmlns="http://schemas.microsoft.com/sharepoint/v3/fields">Concept</_Status>
    <DocumentSetDescription xmlns="http://schemas.microsoft.com/sharepoint/v3" xsi:nil="true"/>
    <lc3c1101c6854de585ab07e393eb810f xmlns="734c7101-2982-4e81-b16e-bd9b71ed6900">
      <Terms xmlns="http://schemas.microsoft.com/office/infopath/2007/PartnerControls">
        <TermInfo xmlns="http://schemas.microsoft.com/office/infopath/2007/PartnerControls">
          <TermName xmlns="http://schemas.microsoft.com/office/infopath/2007/PartnerControls">Architectuurstandaarden</TermName>
          <TermId xmlns="http://schemas.microsoft.com/office/infopath/2007/PartnerControls">202a3f82-d158-4fa5-ba66-333320d15375</TermId>
        </TermInfo>
      </Terms>
    </lc3c1101c6854de585ab07e393eb810f>
    <TaxCatchAll xmlns="734c7101-2982-4e81-b16e-bd9b71ed6900">
      <Value>304</Value>
      <Value>439</Value>
      <Value>416</Value>
      <Value>460</Value>
    </TaxCatchAll>
    <CategoryDescription xmlns="http://schemas.microsoft.com/sharepoint.v3" xsi:nil="true"/>
    <d44db9956b104b2e88067ce551d850a5 xmlns="734c7101-2982-4e81-b16e-bd9b71ed6900">
      <Terms xmlns="http://schemas.microsoft.com/office/infopath/2007/PartnerControls">
        <TermInfo xmlns="http://schemas.microsoft.com/office/infopath/2007/PartnerControls">
          <TermName xmlns="http://schemas.microsoft.com/office/infopath/2007/PartnerControls">Architectuur</TermName>
          <TermId xmlns="http://schemas.microsoft.com/office/infopath/2007/PartnerControls">0d4d4bb4-40a8-41cc-8047-b65c8e0dae0b</TermId>
        </TermInfo>
      </Terms>
    </d44db9956b104b2e88067ce551d850a5>
    <ReportOwner xmlns="http://schemas.microsoft.com/sharepoint/v3">
      <UserInfo>
        <DisplayName/>
        <AccountId>534</AccountId>
        <AccountType/>
      </UserInfo>
    </ReportOwner>
    <hcbed4a7fdd34d3f8f1a52e2c1d4ba89 xmlns="734c7101-2982-4e81-b16e-bd9b71ed6900">
      <Terms xmlns="http://schemas.microsoft.com/office/infopath/2007/PartnerControls"/>
    </hcbed4a7fdd34d3f8f1a52e2c1d4ba89>
  </documentManagement>
</p:properties>
</file>

<file path=customXml/itemProps1.xml><?xml version="1.0" encoding="utf-8"?>
<ds:datastoreItem xmlns:ds="http://schemas.openxmlformats.org/officeDocument/2006/customXml" ds:itemID="{7AA7F140-3CD7-4B8B-AE7C-54D208C41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734c7101-2982-4e81-b16e-bd9b71ed6900"/>
    <ds:schemaRef ds:uri="http://schemas.microsoft.com/sharepoint/v3/fields"/>
    <ds:schemaRef ds:uri="7ce8f874-30db-4157-b650-0936c0d430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5908BB-9475-4E9F-9C09-84D589E36470}">
  <ds:schemaRefs>
    <ds:schemaRef ds:uri="http://schemas.microsoft.com/sharepoint/v3/contenttype/forms"/>
  </ds:schemaRefs>
</ds:datastoreItem>
</file>

<file path=customXml/itemProps3.xml><?xml version="1.0" encoding="utf-8"?>
<ds:datastoreItem xmlns:ds="http://schemas.openxmlformats.org/officeDocument/2006/customXml" ds:itemID="{FF38E07A-20D4-4BE1-A52B-783E7C01671E}">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microsoft.com/sharepoint/v3"/>
    <ds:schemaRef ds:uri="http://schemas.microsoft.com/sharepoint.v3"/>
    <ds:schemaRef ds:uri="734c7101-2982-4e81-b16e-bd9b71ed6900"/>
    <ds:schemaRef ds:uri="http://schemas.microsoft.com/sharepoint/v3/fields"/>
    <ds:schemaRef ds:uri="7ce8f874-30db-4157-b650-0936c0d4303d"/>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8</vt:i4>
      </vt:variant>
    </vt:vector>
  </HeadingPairs>
  <TitlesOfParts>
    <vt:vector size="17" baseType="lpstr">
      <vt:lpstr>Scenario Perspective</vt:lpstr>
      <vt:lpstr>Authentication &amp; Authorisation</vt:lpstr>
      <vt:lpstr>Physical &amp; Network</vt:lpstr>
      <vt:lpstr>Integration of Services</vt:lpstr>
      <vt:lpstr>Applications</vt:lpstr>
      <vt:lpstr>Monitoring Logging Report</vt:lpstr>
      <vt:lpstr>Security</vt:lpstr>
      <vt:lpstr>Link</vt:lpstr>
      <vt:lpstr>Help</vt:lpstr>
      <vt:lpstr>'Authentication &amp; Authorisation'!_Toc437612931</vt:lpstr>
      <vt:lpstr>'Authentication &amp; Authorisation'!_Toc437612939</vt:lpstr>
      <vt:lpstr>'Authentication &amp; Authorisation'!_Toc437612940</vt:lpstr>
      <vt:lpstr>'Authentication &amp; Authorisation'!_Toc437612941</vt:lpstr>
      <vt:lpstr>'Authentication &amp; Authorisation'!_Toc437612942</vt:lpstr>
      <vt:lpstr>'Authentication &amp; Authorisation'!_Toc437612947</vt:lpstr>
      <vt:lpstr>'Authentication &amp; Authorisation'!_Toc437612948</vt:lpstr>
      <vt:lpstr>Soort</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Aansluitvoorwaarden</dc:title>
  <dc:creator>z199226</dc:creator>
  <cp:lastModifiedBy>Z703128</cp:lastModifiedBy>
  <dcterms:created xsi:type="dcterms:W3CDTF">2015-12-16T06:36:11Z</dcterms:created>
  <dcterms:modified xsi:type="dcterms:W3CDTF">2016-09-21T11:45:48Z</dcterms:modified>
  <cp:contentStatus>Concept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0x0101004A4FE9FD2BCCD74888116CCA0A3BC49F0200DE0C415BF66BFF418A5DC1F7CF16B97A</vt:lpwstr>
  </property>
  <property fmtid="{D5CDD505-2E9C-101B-9397-08002B2CF9AE}" pid="3" name="Proces">
    <vt:lpwstr>416;#Architectuur|0d4d4bb4-40a8-41cc-8047-b65c8e0dae0b</vt:lpwstr>
  </property>
  <property fmtid="{D5CDD505-2E9C-101B-9397-08002B2CF9AE}" pid="4" name="Informatie_x0020_domein">
    <vt:lpwstr/>
  </property>
  <property fmtid="{D5CDD505-2E9C-101B-9397-08002B2CF9AE}" pid="5" name="Afdeling_x0020_DI">
    <vt:lpwstr/>
  </property>
  <property fmtid="{D5CDD505-2E9C-101B-9397-08002B2CF9AE}" pid="6" name="if9a3288d5da465ca71db602dcd53e06">
    <vt:lpwstr/>
  </property>
  <property fmtid="{D5CDD505-2E9C-101B-9397-08002B2CF9AE}" pid="7" name="k5d725a62bbc43f3a41238b895a346d3">
    <vt:lpwstr/>
  </property>
  <property fmtid="{D5CDD505-2E9C-101B-9397-08002B2CF9AE}" pid="8" name="ca78c29b2710430d93956ae872b9ba2e">
    <vt:lpwstr/>
  </property>
  <property fmtid="{D5CDD505-2E9C-101B-9397-08002B2CF9AE}" pid="9" name="k059cad7efde48d2908ed8c0fbbcd1c4">
    <vt:lpwstr/>
  </property>
  <property fmtid="{D5CDD505-2E9C-101B-9397-08002B2CF9AE}" pid="10" name="o09374ec0ee24b43a0e5c0f121191402">
    <vt:lpwstr/>
  </property>
  <property fmtid="{D5CDD505-2E9C-101B-9397-08002B2CF9AE}" pid="11" name="Differentiatie">
    <vt:lpwstr>460;#Architectuurstandaarden|202a3f82-d158-4fa5-ba66-333320d15375</vt:lpwstr>
  </property>
  <property fmtid="{D5CDD505-2E9C-101B-9397-08002B2CF9AE}" pid="12" name="Leverancier">
    <vt:lpwstr/>
  </property>
  <property fmtid="{D5CDD505-2E9C-101B-9397-08002B2CF9AE}" pid="13" name="Service1">
    <vt:lpwstr/>
  </property>
  <property fmtid="{D5CDD505-2E9C-101B-9397-08002B2CF9AE}" pid="14" name="IM_x0020_Team">
    <vt:lpwstr/>
  </property>
  <property fmtid="{D5CDD505-2E9C-101B-9397-08002B2CF9AE}" pid="15" name="Gremium">
    <vt:lpwstr>439;#Architectuur|d061eee7-73dd-44df-8509-3d66508e8b80</vt:lpwstr>
  </property>
  <property fmtid="{D5CDD505-2E9C-101B-9397-08002B2CF9AE}" pid="16" name="k0d349bd19244aa59edd701fa5939c22">
    <vt:lpwstr/>
  </property>
  <property fmtid="{D5CDD505-2E9C-101B-9397-08002B2CF9AE}" pid="17" name="Soort_x0020_servicedocument">
    <vt:lpwstr/>
  </property>
  <property fmtid="{D5CDD505-2E9C-101B-9397-08002B2CF9AE}" pid="18" name="Resultaatgebied">
    <vt:lpwstr/>
  </property>
  <property fmtid="{D5CDD505-2E9C-101B-9397-08002B2CF9AE}" pid="19" name="j605b83e01fc4c5c9a086e5fb1621286">
    <vt:lpwstr/>
  </property>
  <property fmtid="{D5CDD505-2E9C-101B-9397-08002B2CF9AE}" pid="20" name="UMC Afdeling">
    <vt:lpwstr>304;#Informatie Management|45fbcf9a-5b2d-4540-99ca-42140f5fc982</vt:lpwstr>
  </property>
  <property fmtid="{D5CDD505-2E9C-101B-9397-08002B2CF9AE}" pid="21" name="Systeem">
    <vt:lpwstr/>
  </property>
  <property fmtid="{D5CDD505-2E9C-101B-9397-08002B2CF9AE}" pid="22" name="Afdeling DI">
    <vt:lpwstr/>
  </property>
  <property fmtid="{D5CDD505-2E9C-101B-9397-08002B2CF9AE}" pid="23" name="IM Team">
    <vt:lpwstr/>
  </property>
  <property fmtid="{D5CDD505-2E9C-101B-9397-08002B2CF9AE}" pid="24" name="Informatie domein">
    <vt:lpwstr/>
  </property>
  <property fmtid="{D5CDD505-2E9C-101B-9397-08002B2CF9AE}" pid="25" name="Soort servicedocument">
    <vt:lpwstr/>
  </property>
</Properties>
</file>